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ate1904="1"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cynthiasoler/AME Dropbox/03 Affaires/06 BORDEAUX/1_Projets/25CSO30_France Travail_Limoges/11 DCE/Pièces écrites/DPGF/"/>
    </mc:Choice>
  </mc:AlternateContent>
  <xr:revisionPtr revIDLastSave="0" documentId="8_{413A1333-CE0F-084B-909F-4FC078F7474E}" xr6:coauthVersionLast="47" xr6:coauthVersionMax="47" xr10:uidLastSave="{00000000-0000-0000-0000-000000000000}"/>
  <bookViews>
    <workbookView xWindow="14820" yWindow="-28300" windowWidth="23820" windowHeight="26300" tabRatio="924" activeTab="1" xr2:uid="{00000000-000D-0000-FFFF-FFFF00000000}"/>
  </bookViews>
  <sheets>
    <sheet name="TEST" sheetId="18" state="hidden" r:id="rId1"/>
    <sheet name="info" sheetId="17" r:id="rId2"/>
    <sheet name="LOT 02" sheetId="66" r:id="rId3"/>
  </sheets>
  <definedNames>
    <definedName name="ATitre">#REF!</definedName>
    <definedName name="ATitre1">#REF!</definedName>
    <definedName name="ATitre10">#REF!</definedName>
    <definedName name="ATitre11">#REF!</definedName>
    <definedName name="ATitre12">#REF!</definedName>
    <definedName name="ATitre13">#REF!</definedName>
    <definedName name="ATitre14">#REF!</definedName>
    <definedName name="ATitre15">#REF!</definedName>
    <definedName name="ATitre16">#REF!</definedName>
    <definedName name="ATitre17">#REF!</definedName>
    <definedName name="ATitre18">#REF!</definedName>
    <definedName name="ATitre19">#REF!</definedName>
    <definedName name="ATitre2">#REF!</definedName>
    <definedName name="ATitre20">#REF!</definedName>
    <definedName name="ATitre21">#REF!</definedName>
    <definedName name="ATitre22">#REF!</definedName>
    <definedName name="ATitre23">#REF!</definedName>
    <definedName name="ATitre24">#REF!</definedName>
    <definedName name="ATitre25">#REF!</definedName>
    <definedName name="ATitre26">#REF!</definedName>
    <definedName name="ATitre27">#REF!</definedName>
    <definedName name="ATitre28">#REF!</definedName>
    <definedName name="ATitre29">#REF!</definedName>
    <definedName name="ATitre3">#REF!</definedName>
    <definedName name="ATitre30">#REF!</definedName>
    <definedName name="ATitre31">#REF!</definedName>
    <definedName name="ATitre32">#REF!</definedName>
    <definedName name="ATitre33">#REF!</definedName>
    <definedName name="ATitre34">#REF!</definedName>
    <definedName name="ATitre35">#REF!</definedName>
    <definedName name="ATitre4">#REF!</definedName>
    <definedName name="ATitre5">#REF!</definedName>
    <definedName name="ATitre6">#REF!</definedName>
    <definedName name="ATitre7">#REF!</definedName>
    <definedName name="ATitre8">#REF!</definedName>
    <definedName name="ATitre9">#REF!</definedName>
    <definedName name="ATotal">#REF!</definedName>
    <definedName name="ATotal1">#REF!</definedName>
    <definedName name="ATotal10">#REF!</definedName>
    <definedName name="ATotal11">#REF!</definedName>
    <definedName name="ATotal12">#REF!</definedName>
    <definedName name="ATotal13">#REF!</definedName>
    <definedName name="ATotal14">#REF!</definedName>
    <definedName name="ATotal15">#REF!</definedName>
    <definedName name="ATotal16">#REF!</definedName>
    <definedName name="ATotal17">#REF!</definedName>
    <definedName name="ATotal18">#REF!</definedName>
    <definedName name="ATotal19">#REF!</definedName>
    <definedName name="ATotal2">#REF!</definedName>
    <definedName name="ATotal20">#REF!</definedName>
    <definedName name="ATotal21">#REF!</definedName>
    <definedName name="ATotal22">#REF!</definedName>
    <definedName name="ATotal23">#REF!</definedName>
    <definedName name="ATotal24">#REF!</definedName>
    <definedName name="ATotal25">#REF!</definedName>
    <definedName name="ATotal26">#REF!</definedName>
    <definedName name="ATotal27">#REF!</definedName>
    <definedName name="ATotal28">#REF!</definedName>
    <definedName name="ATotal29">#REF!</definedName>
    <definedName name="ATotal3">#REF!</definedName>
    <definedName name="ATotal30">#REF!</definedName>
    <definedName name="ATotal31">#REF!</definedName>
    <definedName name="ATotal32">#REF!</definedName>
    <definedName name="ATotal33">#REF!</definedName>
    <definedName name="ATotal34">#REF!</definedName>
    <definedName name="ATotal35">#REF!</definedName>
    <definedName name="ATotal4">#REF!</definedName>
    <definedName name="ATotal5">#REF!</definedName>
    <definedName name="ATotal6">#REF!</definedName>
    <definedName name="ATotal7">#REF!</definedName>
    <definedName name="ATotal8">#REF!</definedName>
    <definedName name="ATotal9">#REF!</definedName>
    <definedName name="_xlnm.Print_Titles" localSheetId="2">'LOT 02'!$1:$11</definedName>
    <definedName name="_xlnm.Print_Titles" localSheetId="0">TEST!$1:$8</definedName>
    <definedName name="ligne_bas_de_page">#REF!</definedName>
    <definedName name="ligne_complémentaire">#REF!</definedName>
    <definedName name="ligne_normale">#REF!</definedName>
    <definedName name="ligne_titre">#REF!</definedName>
    <definedName name="LOT">#REF!</definedName>
    <definedName name="paragraphe">#REF!</definedName>
    <definedName name="paragraphe_recap">#REF!</definedName>
    <definedName name="réf_Affaire">#REF!</definedName>
    <definedName name="réf_Client1">#REF!</definedName>
    <definedName name="réf_Client2">#REF!</definedName>
    <definedName name="réf_Client3">#REF!</definedName>
    <definedName name="réf_Date">#REF!</definedName>
    <definedName name="réf_Référence">#REF!</definedName>
    <definedName name="réf_Titre1">#REF!</definedName>
    <definedName name="réf_Titre2">#REF!</definedName>
    <definedName name="réf_Titre3">#REF!</definedName>
    <definedName name="Titre_paragraphe_1">#REF!</definedName>
    <definedName name="_xlnm.Print_Area" localSheetId="1">info!$A$1:$F$50</definedName>
    <definedName name="_xlnm.Print_Area" localSheetId="2">'LOT 02'!$A$1:$J$59</definedName>
    <definedName name="_xlnm.Print_Area" localSheetId="0">TEST!$A$1:$E$118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" i="66" l="1"/>
  <c r="H57" i="66"/>
  <c r="J57" i="66" s="1"/>
  <c r="H47" i="66" l="1"/>
  <c r="J47" i="66" s="1"/>
  <c r="H46" i="66"/>
  <c r="J46" i="66" s="1"/>
  <c r="H45" i="66"/>
  <c r="J45" i="66" s="1"/>
  <c r="H38" i="66"/>
  <c r="J38" i="66" s="1"/>
  <c r="H37" i="66"/>
  <c r="J37" i="66" s="1"/>
  <c r="H36" i="66"/>
  <c r="J36" i="66" s="1"/>
  <c r="H35" i="66"/>
  <c r="J35" i="66" s="1"/>
  <c r="H34" i="66"/>
  <c r="J34" i="66" s="1"/>
  <c r="H33" i="66"/>
  <c r="J33" i="66" s="1"/>
  <c r="H32" i="66"/>
  <c r="J32" i="66" s="1"/>
  <c r="H25" i="66"/>
  <c r="J25" i="66" s="1"/>
  <c r="H24" i="66"/>
  <c r="J24" i="66" s="1"/>
  <c r="H23" i="66"/>
  <c r="J23" i="66" s="1"/>
  <c r="H22" i="66"/>
  <c r="J22" i="66" s="1"/>
  <c r="H21" i="66"/>
  <c r="J21" i="66" s="1"/>
  <c r="H20" i="66"/>
  <c r="J20" i="66" s="1"/>
  <c r="J16" i="66"/>
  <c r="J15" i="66"/>
  <c r="J17" i="66" s="1"/>
  <c r="I7" i="66"/>
  <c r="B5" i="66"/>
  <c r="I2" i="66"/>
  <c r="J42" i="66" l="1"/>
  <c r="J28" i="66"/>
  <c r="J49" i="66"/>
  <c r="J51" i="66" l="1"/>
  <c r="J52" i="66" s="1"/>
  <c r="J53" i="66" s="1"/>
  <c r="E10" i="18" l="1"/>
  <c r="E11" i="18"/>
  <c r="E12" i="18"/>
  <c r="E13" i="18"/>
  <c r="E14" i="18"/>
  <c r="E15" i="18"/>
  <c r="E16" i="18"/>
  <c r="E92" i="18"/>
  <c r="E93" i="18"/>
  <c r="E94" i="18"/>
  <c r="E95" i="18"/>
  <c r="E96" i="18"/>
  <c r="E97" i="18"/>
  <c r="E98" i="18"/>
  <c r="E99" i="18"/>
  <c r="E100" i="18"/>
  <c r="E101" i="18"/>
  <c r="E102" i="18"/>
  <c r="E103" i="18"/>
  <c r="E104" i="18"/>
  <c r="E105" i="18"/>
  <c r="E106" i="18"/>
  <c r="E107" i="18"/>
  <c r="E108" i="18"/>
  <c r="E109" i="18"/>
  <c r="E110" i="18"/>
  <c r="E111" i="18"/>
  <c r="E112" i="18"/>
  <c r="E113" i="18"/>
  <c r="E114" i="18"/>
  <c r="E115" i="18"/>
  <c r="E116" i="18"/>
  <c r="E117" i="18"/>
</calcChain>
</file>

<file path=xl/sharedStrings.xml><?xml version="1.0" encoding="utf-8"?>
<sst xmlns="http://schemas.openxmlformats.org/spreadsheetml/2006/main" count="130" uniqueCount="111">
  <si>
    <t xml:space="preserve">Do </t>
  </si>
  <si>
    <t>Titre</t>
  </si>
  <si>
    <t xml:space="preserve">LOT 01 - </t>
  </si>
  <si>
    <t>CADRE DE DECOMPOSITION DU PRIX GLOBAL ET FORFAITAIRE</t>
  </si>
  <si>
    <t xml:space="preserve"> </t>
  </si>
  <si>
    <t>Page 1</t>
  </si>
  <si>
    <t>Numéro de prix</t>
  </si>
  <si>
    <t xml:space="preserve"> DESIGNATION DES OUVRAGES</t>
  </si>
  <si>
    <t xml:space="preserve"> UNITE</t>
  </si>
  <si>
    <t>QUANTITE</t>
  </si>
  <si>
    <t>P.U. HT</t>
  </si>
  <si>
    <t xml:space="preserve"> TOTAL</t>
  </si>
  <si>
    <t>sc</t>
  </si>
  <si>
    <t>U</t>
  </si>
  <si>
    <t>LOT 01 - ????</t>
  </si>
  <si>
    <t>DU PRIX GLOBAL ET FORFAITAIRE</t>
  </si>
  <si>
    <t>3.</t>
  </si>
  <si>
    <t xml:space="preserve"> TOTAL HT</t>
  </si>
  <si>
    <t>M2</t>
  </si>
  <si>
    <t>TVA 20%</t>
  </si>
  <si>
    <t>Compris</t>
  </si>
  <si>
    <t>FT</t>
  </si>
  <si>
    <t>ML</t>
  </si>
  <si>
    <t xml:space="preserve"> TOTAL TTC</t>
  </si>
  <si>
    <t>3.1</t>
  </si>
  <si>
    <t>3.2</t>
  </si>
  <si>
    <t>3.3</t>
  </si>
  <si>
    <t>3.1.1</t>
  </si>
  <si>
    <t>3.1.2</t>
  </si>
  <si>
    <t>ENS</t>
  </si>
  <si>
    <t>3.4</t>
  </si>
  <si>
    <t>3.5</t>
  </si>
  <si>
    <t>TOTAL HT :</t>
  </si>
  <si>
    <t>Gestion administrative &amp; etudes préalables</t>
  </si>
  <si>
    <t>Études préalables, plans d’EXE - Fourniture d'un Plan d'installation de chantier.</t>
  </si>
  <si>
    <t>3.2.1</t>
  </si>
  <si>
    <t>3.3.1</t>
  </si>
  <si>
    <t>3.4.2</t>
  </si>
  <si>
    <t>3.4.3</t>
  </si>
  <si>
    <t>FOURNITURE ET POSE DE BUTÉES DE PORTES</t>
  </si>
  <si>
    <t xml:space="preserve">SOUS TOTAL CHAP INSTALLATION </t>
  </si>
  <si>
    <t>LISTE DES CORPS D'ÉTAT</t>
  </si>
  <si>
    <t>3.2.2</t>
  </si>
  <si>
    <t>FOURNITURE ET POSE DE POTEAUX TECHNIQUE</t>
  </si>
  <si>
    <t>Lot 00 - CCFTg commun</t>
  </si>
  <si>
    <t>Renfort en cloison pour écrans</t>
  </si>
  <si>
    <t>SOUS TOTAL CHAP  MENUISERIE INTERIEUR</t>
  </si>
  <si>
    <t>QUANTITE TOTALE</t>
  </si>
  <si>
    <t>OUVRAGE DE MENUISERIES INTÉRIEURES</t>
  </si>
  <si>
    <t>FOURNITURE DES GACHES ELECTRIQUES  SYMETRIQUES A MOUVEMENT RADIAL</t>
  </si>
  <si>
    <t>Porte 93 - stratifiée - Huisserie aluminium</t>
  </si>
  <si>
    <t>Porte 93 vitrée - Huisserie aluminium</t>
  </si>
  <si>
    <t>Nom et adresse du candidat :</t>
  </si>
  <si>
    <t>Aménagements DRD Limoges
France Travail
82 avenue du général Leclerc 87100 Limoges</t>
  </si>
  <si>
    <t>RDC</t>
  </si>
  <si>
    <t>R+1</t>
  </si>
  <si>
    <t>R+2</t>
  </si>
  <si>
    <t>R+3</t>
  </si>
  <si>
    <t>Porte 93 - stratifiée - Huisserie bois CF</t>
  </si>
  <si>
    <t>Porte double - stratifiée - Huisserie bois CF</t>
  </si>
  <si>
    <t>Numéro de l'article CCFT</t>
  </si>
  <si>
    <t>Organigramme</t>
  </si>
  <si>
    <t>Cloison modulaire vitrée toute hauteur acoustique (45 dB)</t>
  </si>
  <si>
    <t>Cloison modulaire semi-vitrée acoustique(45 dB)</t>
  </si>
  <si>
    <t>Cloison modulaire semi-vitrée</t>
  </si>
  <si>
    <t>3.3.2</t>
  </si>
  <si>
    <t>3.3.3</t>
  </si>
  <si>
    <t>Plinthes bois 9 cm</t>
  </si>
  <si>
    <t>FOURNITURE ET POSE DES VENTOUSES</t>
  </si>
  <si>
    <t>OUVRAGE PSE (PRESTATION SUPPLEMENTAIRES EVENTUELLES)</t>
  </si>
  <si>
    <t>Fourniture et pose évier et mitigeurs (raccordement plombier)</t>
  </si>
  <si>
    <t>DOE</t>
  </si>
  <si>
    <t>3.2.7</t>
  </si>
  <si>
    <t>3.5.1</t>
  </si>
  <si>
    <t>3.5.1.1</t>
  </si>
  <si>
    <t>CLOISONS MODULAIRES</t>
  </si>
  <si>
    <t>Cloison modulaire pleine (45 dB )</t>
  </si>
  <si>
    <t xml:space="preserve">Cloison modulaire pleine </t>
  </si>
  <si>
    <t>OUVRAGE CLOISON MODULAIRE</t>
  </si>
  <si>
    <t>Porte tiercée - stratifiée - Huisserie bois + occulus</t>
  </si>
  <si>
    <t>3.4.1</t>
  </si>
  <si>
    <t>3.2.3</t>
  </si>
  <si>
    <t>FRANCE TRAVAIL LIMOGES  - AMENAGEMENT DES ETAGES RDC AU R+3</t>
  </si>
  <si>
    <t>Lot 01 - Plâtrerie, faux-plafonds</t>
  </si>
  <si>
    <t>Lot 02 -  Menuiserie intérieure, cloison modulaire</t>
  </si>
  <si>
    <t>Lot 03 -  Sols souples</t>
  </si>
  <si>
    <t>Lot 04 - Peinture, nettoyage, vitrophanie</t>
  </si>
  <si>
    <t>3.3.4</t>
  </si>
  <si>
    <t>SOUS TOTAL CHAP  CLOISONS MODULAIRES</t>
  </si>
  <si>
    <t>OUVRAGE DE MENUISERIE SUR MESURE</t>
  </si>
  <si>
    <t>Tisannerie simple + 1 étagére</t>
  </si>
  <si>
    <t>Cuisine aménagée R+3</t>
  </si>
  <si>
    <t>Lot 05 - Electricité, plomberie</t>
  </si>
  <si>
    <t>SOUS TOTAL CHAP  MENUISERIE SUR MESURE</t>
  </si>
  <si>
    <t>A charge EQUANS (sureté)</t>
  </si>
  <si>
    <r>
      <t xml:space="preserve">PSE - Plus value pour cloison amovible vitrée toute hauteur </t>
    </r>
    <r>
      <rPr>
        <b/>
        <sz val="10"/>
        <rFont val="Calibri"/>
        <family val="2"/>
      </rPr>
      <t>bord à bord</t>
    </r>
  </si>
  <si>
    <t>3.2.4</t>
  </si>
  <si>
    <t>3.2.5</t>
  </si>
  <si>
    <t>3.2.6</t>
  </si>
  <si>
    <t xml:space="preserve">DESCRIPTION DES OUVRAGES </t>
  </si>
  <si>
    <t>3.3.5</t>
  </si>
  <si>
    <t>3.3.6</t>
  </si>
  <si>
    <t>3.3.7</t>
  </si>
  <si>
    <t>3.3.8</t>
  </si>
  <si>
    <t>3.3.9</t>
  </si>
  <si>
    <t>3.3.10</t>
  </si>
  <si>
    <t>3.3.11</t>
  </si>
  <si>
    <t>Traçage et pose huisserie</t>
  </si>
  <si>
    <t>compris</t>
  </si>
  <si>
    <t>DCE Ind A</t>
  </si>
  <si>
    <t xml:space="preserve">DECOMPOSITION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</si>
</sst>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_-* #,##0.00\ &quot;€&quot;_-;\-* #,##0.00\ &quot;€&quot;_-;_-* &quot;-&quot;??\ &quot;€&quot;_-;_-@_-"/>
    <numFmt numFmtId="165" formatCode="#,##0.00&quot; F&quot;;\-#,##0.00&quot; F&quot;"/>
    <numFmt numFmtId="166" formatCode="#,##0.00&quot; F&quot;;[Red]\-#,##0.00&quot; F&quot;"/>
    <numFmt numFmtId="167" formatCode="#,##0.00&quot;¤&quot;"/>
    <numFmt numFmtId="168" formatCode="#,##0.00\ &quot;€&quot;"/>
    <numFmt numFmtId="169" formatCode="_-* #,##0.00\ [$€-1]_-;\-* #,##0.00\ [$€-1]_-;_-* &quot;-&quot;??\ [$€-1]_-"/>
    <numFmt numFmtId="170" formatCode="#,##0.00&quot;  &quot;"/>
    <numFmt numFmtId="171" formatCode="#,##0.00&quot; &quot;"/>
    <numFmt numFmtId="172" formatCode="0&quot;   &quot;"/>
  </numFmts>
  <fonts count="26">
    <font>
      <b/>
      <sz val="10"/>
      <name val="Times"/>
    </font>
    <font>
      <sz val="9"/>
      <name val="Times"/>
      <family val="1"/>
    </font>
    <font>
      <sz val="10"/>
      <name val="Times"/>
      <family val="1"/>
    </font>
    <font>
      <sz val="10"/>
      <name val="Helvetica"/>
      <family val="2"/>
    </font>
    <font>
      <b/>
      <sz val="10"/>
      <name val="Helvetica"/>
      <family val="2"/>
    </font>
    <font>
      <b/>
      <u/>
      <sz val="12"/>
      <name val="Helvetica"/>
      <family val="2"/>
    </font>
    <font>
      <sz val="8"/>
      <name val="Verdana"/>
      <family val="2"/>
    </font>
    <font>
      <sz val="12"/>
      <name val="Times New Roman"/>
      <family val="1"/>
    </font>
    <font>
      <b/>
      <u/>
      <sz val="10"/>
      <color theme="11"/>
      <name val="Times"/>
      <family val="1"/>
    </font>
    <font>
      <sz val="10"/>
      <name val="Geneva"/>
      <family val="2"/>
    </font>
    <font>
      <b/>
      <sz val="10"/>
      <name val="Times"/>
      <family val="1"/>
    </font>
    <font>
      <b/>
      <sz val="10"/>
      <name val="Calibri"/>
      <family val="2"/>
    </font>
    <font>
      <sz val="10"/>
      <name val="Calibri"/>
      <family val="2"/>
    </font>
    <font>
      <b/>
      <sz val="9"/>
      <name val="Helvetica"/>
      <family val="2"/>
    </font>
    <font>
      <sz val="9"/>
      <name val="Helvetica"/>
      <family val="2"/>
    </font>
    <font>
      <sz val="10"/>
      <name val="Arial"/>
      <family val="2"/>
    </font>
    <font>
      <b/>
      <i/>
      <u/>
      <sz val="10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b/>
      <u/>
      <sz val="12"/>
      <name val="Calibri"/>
      <family val="2"/>
    </font>
    <font>
      <sz val="12"/>
      <color rgb="FFFFC000"/>
      <name val="Calibri"/>
      <family val="2"/>
    </font>
    <font>
      <b/>
      <sz val="12"/>
      <color theme="0"/>
      <name val="Calibri"/>
      <family val="2"/>
    </font>
    <font>
      <b/>
      <sz val="11"/>
      <name val="Calibri"/>
      <family val="2"/>
    </font>
    <font>
      <b/>
      <sz val="11"/>
      <color theme="0"/>
      <name val="Calibri"/>
      <family val="2"/>
    </font>
    <font>
      <b/>
      <sz val="8"/>
      <name val="Times"/>
    </font>
    <font>
      <b/>
      <sz val="10"/>
      <name val="Times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-0.499984740745262"/>
        <bgColor rgb="FF000000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42"/>
        <bgColor indexed="64"/>
      </patternFill>
    </fill>
  </fills>
  <borders count="47">
    <border>
      <left/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indexed="64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indexed="64"/>
      </right>
      <top style="hair">
        <color auto="1"/>
      </top>
      <bottom style="medium">
        <color indexed="64"/>
      </bottom>
      <diagonal/>
    </border>
    <border>
      <left/>
      <right style="medium">
        <color auto="1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 style="medium">
        <color indexed="64"/>
      </bottom>
      <diagonal/>
    </border>
  </borders>
  <cellStyleXfs count="39">
    <xf numFmtId="165" fontId="0" fillId="0" borderId="1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165" fontId="8" fillId="0" borderId="1" applyNumberFormat="0" applyFill="0" applyBorder="0" applyAlignment="0" applyProtection="0"/>
    <xf numFmtId="165" fontId="8" fillId="0" borderId="1" applyNumberFormat="0" applyFill="0" applyBorder="0" applyAlignment="0" applyProtection="0"/>
    <xf numFmtId="165" fontId="8" fillId="0" borderId="1" applyNumberFormat="0" applyFill="0" applyBorder="0" applyAlignment="0" applyProtection="0"/>
    <xf numFmtId="165" fontId="8" fillId="0" borderId="1" applyNumberFormat="0" applyFill="0" applyBorder="0" applyAlignment="0" applyProtection="0"/>
    <xf numFmtId="165" fontId="8" fillId="0" borderId="1" applyNumberFormat="0" applyFill="0" applyBorder="0" applyAlignment="0" applyProtection="0"/>
    <xf numFmtId="165" fontId="8" fillId="0" borderId="1" applyNumberFormat="0" applyFill="0" applyBorder="0" applyAlignment="0" applyProtection="0"/>
    <xf numFmtId="165" fontId="8" fillId="0" borderId="1" applyNumberFormat="0" applyFill="0" applyBorder="0" applyAlignment="0" applyProtection="0"/>
    <xf numFmtId="165" fontId="8" fillId="0" borderId="1" applyNumberFormat="0" applyFill="0" applyBorder="0" applyAlignment="0" applyProtection="0"/>
    <xf numFmtId="165" fontId="8" fillId="0" borderId="1" applyNumberFormat="0" applyFill="0" applyBorder="0" applyAlignment="0" applyProtection="0"/>
    <xf numFmtId="165" fontId="8" fillId="0" borderId="1" applyNumberFormat="0" applyFill="0" applyBorder="0" applyAlignment="0" applyProtection="0"/>
    <xf numFmtId="165" fontId="8" fillId="0" borderId="1" applyNumberFormat="0" applyFill="0" applyBorder="0" applyAlignment="0" applyProtection="0"/>
    <xf numFmtId="165" fontId="8" fillId="0" borderId="1" applyNumberFormat="0" applyFill="0" applyBorder="0" applyAlignment="0" applyProtection="0"/>
    <xf numFmtId="165" fontId="8" fillId="0" borderId="1" applyNumberFormat="0" applyFill="0" applyBorder="0" applyAlignment="0" applyProtection="0"/>
    <xf numFmtId="165" fontId="8" fillId="0" borderId="1" applyNumberFormat="0" applyFill="0" applyBorder="0" applyAlignment="0" applyProtection="0"/>
    <xf numFmtId="165" fontId="8" fillId="0" borderId="1" applyNumberFormat="0" applyFill="0" applyBorder="0" applyAlignment="0" applyProtection="0"/>
    <xf numFmtId="165" fontId="8" fillId="0" borderId="1" applyNumberFormat="0" applyFill="0" applyBorder="0" applyAlignment="0" applyProtection="0"/>
    <xf numFmtId="165" fontId="8" fillId="0" borderId="1" applyNumberFormat="0" applyFill="0" applyBorder="0" applyAlignment="0" applyProtection="0"/>
    <xf numFmtId="165" fontId="8" fillId="0" borderId="1" applyNumberFormat="0" applyFill="0" applyBorder="0" applyAlignment="0" applyProtection="0"/>
    <xf numFmtId="165" fontId="8" fillId="0" borderId="1" applyNumberFormat="0" applyFill="0" applyBorder="0" applyAlignment="0" applyProtection="0"/>
    <xf numFmtId="165" fontId="8" fillId="0" borderId="1" applyNumberFormat="0" applyFill="0" applyBorder="0" applyAlignment="0" applyProtection="0"/>
    <xf numFmtId="165" fontId="8" fillId="0" borderId="1" applyNumberFormat="0" applyFill="0" applyBorder="0" applyAlignment="0" applyProtection="0"/>
    <xf numFmtId="165" fontId="8" fillId="0" borderId="1" applyNumberFormat="0" applyFill="0" applyBorder="0" applyAlignment="0" applyProtection="0"/>
    <xf numFmtId="165" fontId="8" fillId="0" borderId="1" applyNumberFormat="0" applyFill="0" applyBorder="0" applyAlignment="0" applyProtection="0"/>
    <xf numFmtId="166" fontId="9" fillId="0" borderId="0" applyFont="0" applyFill="0" applyBorder="0" applyAlignment="0" applyProtection="0"/>
    <xf numFmtId="165" fontId="10" fillId="0" borderId="1"/>
    <xf numFmtId="0" fontId="13" fillId="0" borderId="10" applyNumberFormat="0" applyFill="0" applyBorder="0">
      <alignment horizontal="left"/>
      <protection locked="0"/>
    </xf>
    <xf numFmtId="0" fontId="14" fillId="0" borderId="4" applyNumberFormat="0" applyFill="0" applyBorder="0" applyAlignment="0">
      <protection locked="0"/>
    </xf>
    <xf numFmtId="0" fontId="14" fillId="0" borderId="10" applyNumberFormat="0" applyFill="0" applyBorder="0">
      <alignment horizontal="center"/>
      <protection locked="0"/>
    </xf>
    <xf numFmtId="170" fontId="14" fillId="0" borderId="10" applyFill="0" applyBorder="0" applyAlignment="0"/>
    <xf numFmtId="0" fontId="13" fillId="0" borderId="0" applyNumberFormat="0" applyFill="0" applyBorder="0">
      <alignment horizontal="right"/>
      <protection locked="0"/>
    </xf>
    <xf numFmtId="171" fontId="13" fillId="0" borderId="13" applyFill="0" applyBorder="0" applyAlignment="0"/>
    <xf numFmtId="172" fontId="14" fillId="0" borderId="10" applyFill="0" applyBorder="0" applyAlignment="0">
      <protection locked="0"/>
    </xf>
    <xf numFmtId="170" fontId="14" fillId="0" borderId="10" applyFill="0" applyBorder="0" applyAlignment="0">
      <protection locked="0"/>
    </xf>
    <xf numFmtId="0" fontId="15" fillId="0" borderId="0"/>
    <xf numFmtId="164" fontId="25" fillId="0" borderId="0" applyFont="0" applyFill="0" applyBorder="0" applyAlignment="0" applyProtection="0"/>
  </cellStyleXfs>
  <cellXfs count="195">
    <xf numFmtId="165" fontId="0" fillId="0" borderId="1" xfId="0"/>
    <xf numFmtId="165" fontId="1" fillId="0" borderId="0" xfId="0" applyFont="1" applyBorder="1" applyAlignment="1">
      <alignment vertical="center"/>
    </xf>
    <xf numFmtId="165" fontId="2" fillId="0" borderId="0" xfId="0" applyFont="1" applyBorder="1" applyAlignment="1">
      <alignment vertical="center"/>
    </xf>
    <xf numFmtId="1" fontId="2" fillId="0" borderId="0" xfId="0" applyNumberFormat="1" applyFont="1" applyBorder="1" applyAlignment="1">
      <alignment vertical="center"/>
    </xf>
    <xf numFmtId="165" fontId="3" fillId="0" borderId="2" xfId="0" applyFont="1" applyBorder="1" applyAlignment="1">
      <alignment horizontal="left" vertical="center"/>
    </xf>
    <xf numFmtId="165" fontId="3" fillId="0" borderId="3" xfId="0" applyFont="1" applyBorder="1" applyAlignment="1">
      <alignment horizontal="center" vertical="center"/>
    </xf>
    <xf numFmtId="4" fontId="3" fillId="0" borderId="3" xfId="0" applyNumberFormat="1" applyFont="1" applyBorder="1" applyAlignment="1">
      <alignment horizontal="center" vertical="center"/>
    </xf>
    <xf numFmtId="165" fontId="3" fillId="0" borderId="3" xfId="0" applyFont="1" applyBorder="1" applyAlignment="1">
      <alignment vertical="center"/>
    </xf>
    <xf numFmtId="165" fontId="4" fillId="0" borderId="4" xfId="0" applyFont="1" applyBorder="1" applyAlignment="1">
      <alignment vertical="center"/>
    </xf>
    <xf numFmtId="165" fontId="3" fillId="0" borderId="0" xfId="0" applyFont="1" applyBorder="1" applyAlignment="1">
      <alignment vertical="center"/>
    </xf>
    <xf numFmtId="1" fontId="3" fillId="0" borderId="0" xfId="0" applyNumberFormat="1" applyFont="1" applyBorder="1" applyAlignment="1">
      <alignment vertical="center"/>
    </xf>
    <xf numFmtId="165" fontId="3" fillId="0" borderId="5" xfId="0" applyFont="1" applyBorder="1" applyAlignment="1">
      <alignment vertical="center"/>
    </xf>
    <xf numFmtId="165" fontId="3" fillId="0" borderId="4" xfId="0" applyFont="1" applyBorder="1" applyAlignment="1">
      <alignment vertical="center"/>
    </xf>
    <xf numFmtId="165" fontId="4" fillId="0" borderId="0" xfId="0" applyFont="1" applyBorder="1" applyAlignment="1">
      <alignment vertical="center"/>
    </xf>
    <xf numFmtId="165" fontId="3" fillId="0" borderId="6" xfId="0" applyFont="1" applyBorder="1" applyAlignment="1">
      <alignment vertical="center"/>
    </xf>
    <xf numFmtId="165" fontId="3" fillId="0" borderId="7" xfId="0" applyFont="1" applyBorder="1" applyAlignment="1">
      <alignment vertical="center"/>
    </xf>
    <xf numFmtId="1" fontId="3" fillId="0" borderId="7" xfId="0" applyNumberFormat="1" applyFont="1" applyBorder="1" applyAlignment="1">
      <alignment vertical="center"/>
    </xf>
    <xf numFmtId="165" fontId="3" fillId="0" borderId="8" xfId="0" applyFont="1" applyBorder="1" applyAlignment="1">
      <alignment horizontal="right" vertical="center"/>
    </xf>
    <xf numFmtId="165" fontId="3" fillId="0" borderId="9" xfId="0" applyFont="1" applyBorder="1" applyAlignment="1">
      <alignment vertical="center"/>
    </xf>
    <xf numFmtId="165" fontId="3" fillId="0" borderId="9" xfId="0" applyFont="1" applyBorder="1" applyAlignment="1">
      <alignment horizontal="center" vertical="center"/>
    </xf>
    <xf numFmtId="1" fontId="3" fillId="0" borderId="9" xfId="0" applyNumberFormat="1" applyFont="1" applyBorder="1" applyAlignment="1">
      <alignment horizontal="center" vertical="center"/>
    </xf>
    <xf numFmtId="165" fontId="3" fillId="0" borderId="10" xfId="0" applyFont="1" applyBorder="1" applyAlignment="1">
      <alignment horizontal="center" vertical="center"/>
    </xf>
    <xf numFmtId="1" fontId="3" fillId="0" borderId="10" xfId="0" applyNumberFormat="1" applyFont="1" applyBorder="1" applyAlignment="1">
      <alignment horizontal="center" vertical="center"/>
    </xf>
    <xf numFmtId="165" fontId="3" fillId="0" borderId="11" xfId="0" applyFont="1" applyBorder="1" applyAlignment="1">
      <alignment vertical="center"/>
    </xf>
    <xf numFmtId="165" fontId="3" fillId="0" borderId="11" xfId="0" applyFont="1" applyBorder="1" applyAlignment="1">
      <alignment horizontal="center" vertical="center"/>
    </xf>
    <xf numFmtId="1" fontId="3" fillId="0" borderId="11" xfId="0" applyNumberFormat="1" applyFont="1" applyBorder="1" applyAlignment="1">
      <alignment horizontal="center" vertical="center"/>
    </xf>
    <xf numFmtId="165" fontId="3" fillId="0" borderId="12" xfId="0" applyFont="1" applyBorder="1" applyAlignment="1">
      <alignment vertical="center"/>
    </xf>
    <xf numFmtId="165" fontId="3" fillId="0" borderId="1" xfId="0" applyFont="1" applyAlignment="1">
      <alignment horizontal="left" vertical="center"/>
    </xf>
    <xf numFmtId="165" fontId="3" fillId="0" borderId="1" xfId="0" applyFont="1" applyAlignment="1">
      <alignment horizontal="center" vertical="center"/>
    </xf>
    <xf numFmtId="4" fontId="3" fillId="0" borderId="1" xfId="0" applyNumberFormat="1" applyFont="1" applyAlignment="1">
      <alignment horizontal="center" vertical="center"/>
    </xf>
    <xf numFmtId="165" fontId="4" fillId="0" borderId="1" xfId="0" applyFont="1" applyAlignment="1">
      <alignment horizontal="right" vertical="center"/>
    </xf>
    <xf numFmtId="165" fontId="3" fillId="0" borderId="13" xfId="0" applyFont="1" applyBorder="1" applyAlignment="1">
      <alignment horizontal="center" vertical="center"/>
    </xf>
    <xf numFmtId="4" fontId="3" fillId="0" borderId="13" xfId="0" applyNumberFormat="1" applyFont="1" applyBorder="1" applyAlignment="1">
      <alignment horizontal="center" vertical="center"/>
    </xf>
    <xf numFmtId="165" fontId="4" fillId="0" borderId="13" xfId="0" applyFont="1" applyBorder="1" applyAlignment="1">
      <alignment horizontal="right" vertical="center"/>
    </xf>
    <xf numFmtId="165" fontId="3" fillId="0" borderId="1" xfId="0" applyFont="1" applyAlignment="1">
      <alignment vertical="center"/>
    </xf>
    <xf numFmtId="14" fontId="4" fillId="0" borderId="14" xfId="0" applyNumberFormat="1" applyFont="1" applyBorder="1" applyAlignment="1">
      <alignment vertical="center"/>
    </xf>
    <xf numFmtId="165" fontId="3" fillId="0" borderId="5" xfId="0" applyFont="1" applyBorder="1" applyAlignment="1">
      <alignment horizontal="right" vertical="center"/>
    </xf>
    <xf numFmtId="165" fontId="4" fillId="0" borderId="1" xfId="0" applyFont="1" applyAlignment="1">
      <alignment horizontal="left" vertical="center"/>
    </xf>
    <xf numFmtId="165" fontId="5" fillId="0" borderId="1" xfId="0" applyFont="1" applyAlignment="1">
      <alignment horizontal="center" vertical="center"/>
    </xf>
    <xf numFmtId="167" fontId="3" fillId="0" borderId="9" xfId="0" applyNumberFormat="1" applyFont="1" applyBorder="1" applyAlignment="1">
      <alignment horizontal="center" vertical="center"/>
    </xf>
    <xf numFmtId="167" fontId="3" fillId="0" borderId="9" xfId="0" applyNumberFormat="1" applyFont="1" applyBorder="1" applyAlignment="1">
      <alignment vertical="center"/>
    </xf>
    <xf numFmtId="167" fontId="3" fillId="0" borderId="1" xfId="0" applyNumberFormat="1" applyFont="1" applyAlignment="1">
      <alignment vertical="center"/>
    </xf>
    <xf numFmtId="167" fontId="3" fillId="0" borderId="15" xfId="0" applyNumberFormat="1" applyFont="1" applyBorder="1" applyAlignment="1">
      <alignment vertical="center"/>
    </xf>
    <xf numFmtId="167" fontId="3" fillId="0" borderId="16" xfId="0" applyNumberFormat="1" applyFont="1" applyBorder="1" applyAlignment="1">
      <alignment vertical="center"/>
    </xf>
    <xf numFmtId="167" fontId="4" fillId="0" borderId="13" xfId="0" applyNumberFormat="1" applyFont="1" applyBorder="1" applyAlignment="1">
      <alignment vertical="center"/>
    </xf>
    <xf numFmtId="167" fontId="12" fillId="0" borderId="0" xfId="0" applyNumberFormat="1" applyFont="1" applyBorder="1" applyAlignment="1">
      <alignment vertical="center"/>
    </xf>
    <xf numFmtId="165" fontId="12" fillId="0" borderId="0" xfId="0" applyFont="1" applyBorder="1" applyAlignment="1">
      <alignment vertical="center"/>
    </xf>
    <xf numFmtId="168" fontId="12" fillId="0" borderId="1" xfId="0" applyNumberFormat="1" applyFont="1" applyAlignment="1">
      <alignment vertical="center"/>
    </xf>
    <xf numFmtId="4" fontId="12" fillId="0" borderId="1" xfId="0" applyNumberFormat="1" applyFont="1" applyAlignment="1">
      <alignment horizontal="center" vertical="center"/>
    </xf>
    <xf numFmtId="4" fontId="12" fillId="3" borderId="1" xfId="0" applyNumberFormat="1" applyFont="1" applyFill="1" applyAlignment="1">
      <alignment horizontal="center" vertical="center"/>
    </xf>
    <xf numFmtId="165" fontId="12" fillId="0" borderId="1" xfId="0" applyFont="1" applyAlignment="1">
      <alignment horizontal="center" vertical="center"/>
    </xf>
    <xf numFmtId="165" fontId="11" fillId="0" borderId="1" xfId="0" applyFont="1" applyAlignment="1">
      <alignment horizontal="center" vertical="center"/>
    </xf>
    <xf numFmtId="165" fontId="12" fillId="0" borderId="0" xfId="0" applyFont="1" applyBorder="1" applyAlignment="1">
      <alignment vertical="center" wrapText="1"/>
    </xf>
    <xf numFmtId="168" fontId="12" fillId="0" borderId="1" xfId="0" applyNumberFormat="1" applyFont="1" applyAlignment="1">
      <alignment vertical="center" wrapText="1"/>
    </xf>
    <xf numFmtId="165" fontId="12" fillId="2" borderId="17" xfId="0" applyFont="1" applyFill="1" applyBorder="1" applyAlignment="1">
      <alignment horizontal="center" vertical="center"/>
    </xf>
    <xf numFmtId="4" fontId="12" fillId="2" borderId="17" xfId="0" applyNumberFormat="1" applyFont="1" applyFill="1" applyBorder="1" applyAlignment="1">
      <alignment horizontal="center" vertical="center"/>
    </xf>
    <xf numFmtId="168" fontId="11" fillId="2" borderId="29" xfId="0" applyNumberFormat="1" applyFont="1" applyFill="1" applyBorder="1" applyAlignment="1">
      <alignment vertical="center"/>
    </xf>
    <xf numFmtId="165" fontId="12" fillId="2" borderId="1" xfId="0" applyFont="1" applyFill="1" applyAlignment="1">
      <alignment horizontal="center" vertical="center"/>
    </xf>
    <xf numFmtId="4" fontId="12" fillId="2" borderId="1" xfId="0" applyNumberFormat="1" applyFont="1" applyFill="1" applyAlignment="1">
      <alignment horizontal="center" vertical="center"/>
    </xf>
    <xf numFmtId="168" fontId="12" fillId="2" borderId="30" xfId="0" applyNumberFormat="1" applyFont="1" applyFill="1" applyBorder="1" applyAlignment="1">
      <alignment vertical="center"/>
    </xf>
    <xf numFmtId="165" fontId="12" fillId="2" borderId="20" xfId="0" applyFont="1" applyFill="1" applyBorder="1" applyAlignment="1">
      <alignment horizontal="center" vertical="center"/>
    </xf>
    <xf numFmtId="4" fontId="12" fillId="2" borderId="20" xfId="0" applyNumberFormat="1" applyFont="1" applyFill="1" applyBorder="1" applyAlignment="1">
      <alignment horizontal="center" vertical="center"/>
    </xf>
    <xf numFmtId="168" fontId="11" fillId="2" borderId="31" xfId="0" applyNumberFormat="1" applyFont="1" applyFill="1" applyBorder="1" applyAlignment="1">
      <alignment vertical="center"/>
    </xf>
    <xf numFmtId="165" fontId="12" fillId="0" borderId="0" xfId="0" applyFont="1" applyBorder="1" applyAlignment="1">
      <alignment horizontal="center" vertical="center" wrapText="1"/>
    </xf>
    <xf numFmtId="167" fontId="12" fillId="2" borderId="1" xfId="0" applyNumberFormat="1" applyFont="1" applyFill="1" applyAlignment="1">
      <alignment horizontal="right" vertical="center" wrapText="1"/>
    </xf>
    <xf numFmtId="165" fontId="11" fillId="0" borderId="10" xfId="0" applyFont="1" applyBorder="1" applyAlignment="1">
      <alignment horizontal="center" vertical="center"/>
    </xf>
    <xf numFmtId="165" fontId="11" fillId="0" borderId="1" xfId="0" applyFont="1"/>
    <xf numFmtId="167" fontId="11" fillId="2" borderId="17" xfId="0" applyNumberFormat="1" applyFont="1" applyFill="1" applyBorder="1" applyAlignment="1">
      <alignment horizontal="right" vertical="center" wrapText="1"/>
    </xf>
    <xf numFmtId="167" fontId="11" fillId="2" borderId="20" xfId="0" applyNumberFormat="1" applyFont="1" applyFill="1" applyBorder="1" applyAlignment="1">
      <alignment horizontal="right" vertical="center" wrapText="1"/>
    </xf>
    <xf numFmtId="165" fontId="18" fillId="0" borderId="0" xfId="0" applyFont="1" applyBorder="1" applyAlignment="1">
      <alignment vertical="center"/>
    </xf>
    <xf numFmtId="1" fontId="18" fillId="0" borderId="0" xfId="0" applyNumberFormat="1" applyFont="1" applyBorder="1" applyAlignment="1">
      <alignment vertical="center"/>
    </xf>
    <xf numFmtId="165" fontId="17" fillId="0" borderId="0" xfId="0" applyFont="1" applyBorder="1" applyAlignment="1">
      <alignment vertical="center"/>
    </xf>
    <xf numFmtId="165" fontId="18" fillId="0" borderId="0" xfId="0" applyFont="1" applyBorder="1" applyAlignment="1">
      <alignment horizontal="right" vertical="center"/>
    </xf>
    <xf numFmtId="165" fontId="11" fillId="4" borderId="0" xfId="0" applyFont="1" applyFill="1" applyBorder="1" applyAlignment="1">
      <alignment horizontal="center" vertical="center" wrapText="1"/>
    </xf>
    <xf numFmtId="165" fontId="19" fillId="0" borderId="0" xfId="0" applyFont="1" applyBorder="1" applyAlignment="1">
      <alignment vertical="center"/>
    </xf>
    <xf numFmtId="165" fontId="20" fillId="0" borderId="0" xfId="0" applyFont="1" applyBorder="1" applyAlignment="1">
      <alignment vertical="center"/>
    </xf>
    <xf numFmtId="1" fontId="20" fillId="0" borderId="0" xfId="0" applyNumberFormat="1" applyFont="1" applyBorder="1" applyAlignment="1">
      <alignment vertical="center"/>
    </xf>
    <xf numFmtId="4" fontId="18" fillId="0" borderId="0" xfId="0" applyNumberFormat="1" applyFont="1" applyBorder="1" applyAlignment="1">
      <alignment vertical="center"/>
    </xf>
    <xf numFmtId="165" fontId="11" fillId="0" borderId="36" xfId="0" applyFont="1" applyBorder="1" applyAlignment="1">
      <alignment horizontal="center" vertical="center"/>
    </xf>
    <xf numFmtId="165" fontId="11" fillId="0" borderId="38" xfId="0" applyFont="1" applyBorder="1" applyAlignment="1">
      <alignment horizontal="center" vertical="center"/>
    </xf>
    <xf numFmtId="165" fontId="11" fillId="0" borderId="39" xfId="0" applyFont="1" applyBorder="1" applyAlignment="1">
      <alignment vertical="center"/>
    </xf>
    <xf numFmtId="165" fontId="12" fillId="0" borderId="1" xfId="0" quotePrefix="1" applyFont="1" applyAlignment="1">
      <alignment horizontal="left" vertical="center" wrapText="1"/>
    </xf>
    <xf numFmtId="165" fontId="11" fillId="0" borderId="1" xfId="0" quotePrefix="1" applyFont="1" applyAlignment="1">
      <alignment horizontal="left" vertical="center" wrapText="1"/>
    </xf>
    <xf numFmtId="165" fontId="22" fillId="2" borderId="0" xfId="0" applyFont="1" applyFill="1" applyBorder="1" applyAlignment="1">
      <alignment horizontal="left" vertical="center"/>
    </xf>
    <xf numFmtId="165" fontId="22" fillId="0" borderId="0" xfId="0" applyFont="1" applyBorder="1" applyAlignment="1">
      <alignment vertical="center"/>
    </xf>
    <xf numFmtId="165" fontId="12" fillId="0" borderId="22" xfId="0" applyFont="1" applyBorder="1" applyAlignment="1">
      <alignment vertical="center"/>
    </xf>
    <xf numFmtId="165" fontId="12" fillId="0" borderId="26" xfId="0" applyFont="1" applyBorder="1" applyAlignment="1">
      <alignment horizontal="right" vertical="center" wrapText="1"/>
    </xf>
    <xf numFmtId="165" fontId="12" fillId="0" borderId="26" xfId="0" applyFont="1" applyBorder="1" applyAlignment="1">
      <alignment vertical="center"/>
    </xf>
    <xf numFmtId="165" fontId="12" fillId="0" borderId="33" xfId="0" applyFont="1" applyBorder="1" applyAlignment="1">
      <alignment vertical="center"/>
    </xf>
    <xf numFmtId="165" fontId="12" fillId="0" borderId="32" xfId="0" applyFont="1" applyBorder="1" applyAlignment="1">
      <alignment vertical="center"/>
    </xf>
    <xf numFmtId="165" fontId="12" fillId="0" borderId="24" xfId="0" applyFont="1" applyBorder="1" applyAlignment="1">
      <alignment vertical="center"/>
    </xf>
    <xf numFmtId="165" fontId="12" fillId="0" borderId="19" xfId="0" applyFont="1" applyBorder="1" applyAlignment="1">
      <alignment vertical="center" wrapText="1"/>
    </xf>
    <xf numFmtId="165" fontId="11" fillId="0" borderId="19" xfId="0" applyFont="1" applyBorder="1" applyAlignment="1">
      <alignment vertical="center"/>
    </xf>
    <xf numFmtId="168" fontId="12" fillId="0" borderId="0" xfId="0" applyNumberFormat="1" applyFont="1" applyBorder="1" applyAlignment="1">
      <alignment vertical="center"/>
    </xf>
    <xf numFmtId="168" fontId="12" fillId="0" borderId="26" xfId="0" applyNumberFormat="1" applyFont="1" applyBorder="1" applyAlignment="1">
      <alignment vertical="center"/>
    </xf>
    <xf numFmtId="168" fontId="22" fillId="2" borderId="0" xfId="0" applyNumberFormat="1" applyFont="1" applyFill="1" applyBorder="1" applyAlignment="1">
      <alignment horizontal="left" vertical="center"/>
    </xf>
    <xf numFmtId="168" fontId="12" fillId="0" borderId="19" xfId="0" applyNumberFormat="1" applyFont="1" applyBorder="1" applyAlignment="1">
      <alignment vertical="center"/>
    </xf>
    <xf numFmtId="168" fontId="11" fillId="0" borderId="10" xfId="0" applyNumberFormat="1" applyFont="1" applyBorder="1" applyAlignment="1">
      <alignment horizontal="center" vertical="center"/>
    </xf>
    <xf numFmtId="168" fontId="11" fillId="0" borderId="38" xfId="0" applyNumberFormat="1" applyFont="1" applyBorder="1" applyAlignment="1">
      <alignment horizontal="center" vertical="center"/>
    </xf>
    <xf numFmtId="168" fontId="12" fillId="2" borderId="18" xfId="0" applyNumberFormat="1" applyFont="1" applyFill="1" applyBorder="1" applyAlignment="1">
      <alignment horizontal="right" vertical="center"/>
    </xf>
    <xf numFmtId="168" fontId="12" fillId="2" borderId="28" xfId="0" applyNumberFormat="1" applyFont="1" applyFill="1" applyBorder="1" applyAlignment="1">
      <alignment horizontal="right" vertical="center"/>
    </xf>
    <xf numFmtId="168" fontId="12" fillId="2" borderId="21" xfId="0" applyNumberFormat="1" applyFont="1" applyFill="1" applyBorder="1" applyAlignment="1">
      <alignment horizontal="right" vertical="center"/>
    </xf>
    <xf numFmtId="165" fontId="18" fillId="2" borderId="0" xfId="0" applyFont="1" applyFill="1" applyBorder="1" applyAlignment="1">
      <alignment vertical="center"/>
    </xf>
    <xf numFmtId="165" fontId="11" fillId="0" borderId="1" xfId="0" applyFont="1" applyAlignment="1">
      <alignment vertical="center"/>
    </xf>
    <xf numFmtId="165" fontId="17" fillId="0" borderId="0" xfId="0" applyFont="1" applyBorder="1" applyAlignment="1">
      <alignment horizontal="right" vertical="center"/>
    </xf>
    <xf numFmtId="14" fontId="17" fillId="0" borderId="0" xfId="0" applyNumberFormat="1" applyFont="1" applyBorder="1" applyAlignment="1">
      <alignment vertical="center"/>
    </xf>
    <xf numFmtId="165" fontId="12" fillId="7" borderId="1" xfId="0" applyFont="1" applyFill="1" applyAlignment="1">
      <alignment horizontal="center" vertical="center"/>
    </xf>
    <xf numFmtId="165" fontId="16" fillId="7" borderId="1" xfId="0" applyFont="1" applyFill="1" applyAlignment="1">
      <alignment horizontal="right" vertical="center" wrapText="1"/>
    </xf>
    <xf numFmtId="4" fontId="12" fillId="7" borderId="1" xfId="0" applyNumberFormat="1" applyFont="1" applyFill="1" applyAlignment="1">
      <alignment horizontal="center" vertical="center"/>
    </xf>
    <xf numFmtId="168" fontId="12" fillId="7" borderId="15" xfId="0" applyNumberFormat="1" applyFont="1" applyFill="1" applyBorder="1" applyAlignment="1">
      <alignment vertical="center"/>
    </xf>
    <xf numFmtId="168" fontId="11" fillId="7" borderId="23" xfId="0" applyNumberFormat="1" applyFont="1" applyFill="1" applyBorder="1" applyAlignment="1">
      <alignment vertical="center"/>
    </xf>
    <xf numFmtId="165" fontId="23" fillId="5" borderId="0" xfId="0" applyFont="1" applyFill="1" applyBorder="1" applyAlignment="1">
      <alignment horizontal="center" vertical="center" wrapText="1"/>
    </xf>
    <xf numFmtId="165" fontId="11" fillId="0" borderId="36" xfId="0" applyFont="1" applyBorder="1" applyAlignment="1">
      <alignment vertical="center"/>
    </xf>
    <xf numFmtId="165" fontId="12" fillId="0" borderId="0" xfId="0" applyFont="1" applyBorder="1" applyAlignment="1">
      <alignment horizontal="right" vertical="center"/>
    </xf>
    <xf numFmtId="165" fontId="11" fillId="0" borderId="0" xfId="0" applyFont="1" applyBorder="1" applyAlignment="1">
      <alignment horizontal="right" vertical="center"/>
    </xf>
    <xf numFmtId="14" fontId="11" fillId="0" borderId="26" xfId="0" applyNumberFormat="1" applyFont="1" applyBorder="1" applyAlignment="1">
      <alignment vertical="center"/>
    </xf>
    <xf numFmtId="165" fontId="12" fillId="0" borderId="27" xfId="0" applyFont="1" applyBorder="1" applyAlignment="1">
      <alignment vertical="center"/>
    </xf>
    <xf numFmtId="165" fontId="12" fillId="0" borderId="19" xfId="0" applyFont="1" applyBorder="1" applyAlignment="1">
      <alignment horizontal="right" vertical="center"/>
    </xf>
    <xf numFmtId="165" fontId="12" fillId="0" borderId="19" xfId="0" applyFont="1" applyBorder="1" applyAlignment="1">
      <alignment vertical="center"/>
    </xf>
    <xf numFmtId="165" fontId="12" fillId="0" borderId="25" xfId="0" applyFont="1" applyBorder="1" applyAlignment="1">
      <alignment vertical="center"/>
    </xf>
    <xf numFmtId="1" fontId="12" fillId="2" borderId="0" xfId="0" applyNumberFormat="1" applyFont="1" applyFill="1" applyBorder="1" applyAlignment="1">
      <alignment vertical="center"/>
    </xf>
    <xf numFmtId="165" fontId="12" fillId="2" borderId="26" xfId="0" applyFont="1" applyFill="1" applyBorder="1" applyAlignment="1">
      <alignment vertical="center"/>
    </xf>
    <xf numFmtId="1" fontId="12" fillId="2" borderId="19" xfId="0" applyNumberFormat="1" applyFont="1" applyFill="1" applyBorder="1" applyAlignment="1">
      <alignment vertical="center"/>
    </xf>
    <xf numFmtId="4" fontId="12" fillId="2" borderId="1" xfId="0" applyNumberFormat="1" applyFont="1" applyFill="1" applyAlignment="1">
      <alignment horizontal="center" vertical="center" wrapText="1"/>
    </xf>
    <xf numFmtId="2" fontId="12" fillId="2" borderId="1" xfId="0" applyNumberFormat="1" applyFont="1" applyFill="1" applyAlignment="1">
      <alignment horizontal="center" vertical="center"/>
    </xf>
    <xf numFmtId="2" fontId="12" fillId="0" borderId="1" xfId="0" applyNumberFormat="1" applyFont="1" applyAlignment="1">
      <alignment vertical="center"/>
    </xf>
    <xf numFmtId="2" fontId="12" fillId="0" borderId="1" xfId="0" applyNumberFormat="1" applyFont="1" applyAlignment="1">
      <alignment vertical="center" wrapText="1"/>
    </xf>
    <xf numFmtId="2" fontId="12" fillId="0" borderId="1" xfId="0" applyNumberFormat="1" applyFont="1" applyAlignment="1">
      <alignment horizontal="center" vertical="center"/>
    </xf>
    <xf numFmtId="2" fontId="12" fillId="0" borderId="1" xfId="0" applyNumberFormat="1" applyFont="1" applyAlignment="1">
      <alignment horizontal="center" vertical="center" wrapText="1"/>
    </xf>
    <xf numFmtId="168" fontId="12" fillId="7" borderId="1" xfId="0" applyNumberFormat="1" applyFont="1" applyFill="1" applyAlignment="1">
      <alignment vertical="center"/>
    </xf>
    <xf numFmtId="165" fontId="12" fillId="0" borderId="40" xfId="0" applyFont="1" applyBorder="1" applyAlignment="1">
      <alignment horizontal="center" vertical="center" wrapText="1"/>
    </xf>
    <xf numFmtId="165" fontId="12" fillId="0" borderId="40" xfId="0" applyFont="1" applyBorder="1" applyAlignment="1">
      <alignment horizontal="left" vertical="center" wrapText="1"/>
    </xf>
    <xf numFmtId="4" fontId="12" fillId="0" borderId="40" xfId="0" applyNumberFormat="1" applyFont="1" applyBorder="1" applyAlignment="1">
      <alignment horizontal="center" vertical="center" wrapText="1"/>
    </xf>
    <xf numFmtId="4" fontId="12" fillId="2" borderId="40" xfId="0" applyNumberFormat="1" applyFont="1" applyFill="1" applyBorder="1" applyAlignment="1">
      <alignment horizontal="center" vertical="center" wrapText="1"/>
    </xf>
    <xf numFmtId="168" fontId="12" fillId="0" borderId="41" xfId="0" applyNumberFormat="1" applyFont="1" applyBorder="1" applyAlignment="1">
      <alignment vertical="center" wrapText="1"/>
    </xf>
    <xf numFmtId="168" fontId="12" fillId="0" borderId="40" xfId="0" applyNumberFormat="1" applyFont="1" applyBorder="1" applyAlignment="1">
      <alignment vertical="center" wrapText="1"/>
    </xf>
    <xf numFmtId="4" fontId="12" fillId="3" borderId="40" xfId="0" applyNumberFormat="1" applyFont="1" applyFill="1" applyBorder="1" applyAlignment="1">
      <alignment horizontal="center" vertical="center"/>
    </xf>
    <xf numFmtId="168" fontId="12" fillId="0" borderId="40" xfId="0" applyNumberFormat="1" applyFont="1" applyBorder="1" applyAlignment="1">
      <alignment vertical="center"/>
    </xf>
    <xf numFmtId="165" fontId="12" fillId="2" borderId="42" xfId="0" applyFont="1" applyFill="1" applyBorder="1" applyAlignment="1">
      <alignment horizontal="center" vertical="center"/>
    </xf>
    <xf numFmtId="4" fontId="12" fillId="3" borderId="17" xfId="0" applyNumberFormat="1" applyFont="1" applyFill="1" applyBorder="1" applyAlignment="1">
      <alignment horizontal="center" vertical="center"/>
    </xf>
    <xf numFmtId="168" fontId="12" fillId="0" borderId="17" xfId="0" applyNumberFormat="1" applyFont="1" applyBorder="1" applyAlignment="1">
      <alignment vertical="center"/>
    </xf>
    <xf numFmtId="165" fontId="12" fillId="2" borderId="43" xfId="0" applyFont="1" applyFill="1" applyBorder="1" applyAlignment="1">
      <alignment horizontal="center" vertical="center"/>
    </xf>
    <xf numFmtId="165" fontId="12" fillId="2" borderId="44" xfId="0" applyFont="1" applyFill="1" applyBorder="1" applyAlignment="1">
      <alignment horizontal="center" vertical="center"/>
    </xf>
    <xf numFmtId="4" fontId="12" fillId="3" borderId="20" xfId="0" applyNumberFormat="1" applyFont="1" applyFill="1" applyBorder="1" applyAlignment="1">
      <alignment horizontal="center" vertical="center"/>
    </xf>
    <xf numFmtId="168" fontId="12" fillId="0" borderId="20" xfId="0" applyNumberFormat="1" applyFont="1" applyBorder="1" applyAlignment="1">
      <alignment vertical="center"/>
    </xf>
    <xf numFmtId="165" fontId="11" fillId="0" borderId="0" xfId="0" applyFont="1" applyBorder="1" applyAlignment="1">
      <alignment vertical="center"/>
    </xf>
    <xf numFmtId="165" fontId="11" fillId="8" borderId="42" xfId="0" applyFont="1" applyFill="1" applyBorder="1" applyAlignment="1">
      <alignment horizontal="center" vertical="center"/>
    </xf>
    <xf numFmtId="165" fontId="11" fillId="8" borderId="17" xfId="0" quotePrefix="1" applyFont="1" applyFill="1" applyBorder="1" applyAlignment="1">
      <alignment horizontal="left" vertical="center" wrapText="1"/>
    </xf>
    <xf numFmtId="4" fontId="12" fillId="8" borderId="17" xfId="0" applyNumberFormat="1" applyFont="1" applyFill="1" applyBorder="1" applyAlignment="1">
      <alignment horizontal="center" vertical="center"/>
    </xf>
    <xf numFmtId="2" fontId="12" fillId="8" borderId="17" xfId="0" applyNumberFormat="1" applyFont="1" applyFill="1" applyBorder="1" applyAlignment="1">
      <alignment horizontal="center" vertical="center"/>
    </xf>
    <xf numFmtId="2" fontId="12" fillId="8" borderId="17" xfId="0" applyNumberFormat="1" applyFont="1" applyFill="1" applyBorder="1" applyAlignment="1">
      <alignment horizontal="center" vertical="center" wrapText="1"/>
    </xf>
    <xf numFmtId="168" fontId="12" fillId="8" borderId="17" xfId="0" applyNumberFormat="1" applyFont="1" applyFill="1" applyBorder="1" applyAlignment="1">
      <alignment vertical="center"/>
    </xf>
    <xf numFmtId="168" fontId="12" fillId="8" borderId="18" xfId="0" applyNumberFormat="1" applyFont="1" applyFill="1" applyBorder="1" applyAlignment="1">
      <alignment vertical="center" wrapText="1"/>
    </xf>
    <xf numFmtId="165" fontId="11" fillId="8" borderId="43" xfId="0" applyFont="1" applyFill="1" applyBorder="1" applyAlignment="1">
      <alignment horizontal="center" vertical="center"/>
    </xf>
    <xf numFmtId="165" fontId="11" fillId="8" borderId="1" xfId="0" quotePrefix="1" applyFont="1" applyFill="1" applyAlignment="1">
      <alignment horizontal="left" vertical="center" wrapText="1"/>
    </xf>
    <xf numFmtId="4" fontId="12" fillId="8" borderId="1" xfId="0" applyNumberFormat="1" applyFont="1" applyFill="1" applyAlignment="1">
      <alignment horizontal="center" vertical="center"/>
    </xf>
    <xf numFmtId="2" fontId="12" fillId="8" borderId="1" xfId="0" applyNumberFormat="1" applyFont="1" applyFill="1" applyAlignment="1">
      <alignment horizontal="center" vertical="center"/>
    </xf>
    <xf numFmtId="2" fontId="12" fillId="8" borderId="1" xfId="0" applyNumberFormat="1" applyFont="1" applyFill="1" applyAlignment="1">
      <alignment horizontal="center" vertical="center" wrapText="1"/>
    </xf>
    <xf numFmtId="168" fontId="12" fillId="8" borderId="1" xfId="0" applyNumberFormat="1" applyFont="1" applyFill="1" applyAlignment="1">
      <alignment vertical="center"/>
    </xf>
    <xf numFmtId="168" fontId="12" fillId="8" borderId="28" xfId="0" applyNumberFormat="1" applyFont="1" applyFill="1" applyBorder="1" applyAlignment="1">
      <alignment vertical="center" wrapText="1"/>
    </xf>
    <xf numFmtId="165" fontId="12" fillId="8" borderId="43" xfId="0" applyFont="1" applyFill="1" applyBorder="1" applyAlignment="1">
      <alignment horizontal="center" vertical="center"/>
    </xf>
    <xf numFmtId="165" fontId="12" fillId="8" borderId="1" xfId="0" quotePrefix="1" applyFont="1" applyFill="1" applyAlignment="1">
      <alignment horizontal="left" vertical="center" wrapText="1"/>
    </xf>
    <xf numFmtId="165" fontId="12" fillId="8" borderId="44" xfId="0" applyFont="1" applyFill="1" applyBorder="1" applyAlignment="1">
      <alignment horizontal="center" vertical="center"/>
    </xf>
    <xf numFmtId="165" fontId="16" fillId="8" borderId="20" xfId="0" applyFont="1" applyFill="1" applyBorder="1" applyAlignment="1">
      <alignment horizontal="right" vertical="center" wrapText="1"/>
    </xf>
    <xf numFmtId="4" fontId="12" fillId="8" borderId="20" xfId="0" applyNumberFormat="1" applyFont="1" applyFill="1" applyBorder="1" applyAlignment="1">
      <alignment horizontal="center" vertical="center"/>
    </xf>
    <xf numFmtId="168" fontId="12" fillId="8" borderId="46" xfId="0" applyNumberFormat="1" applyFont="1" applyFill="1" applyBorder="1" applyAlignment="1">
      <alignment vertical="center"/>
    </xf>
    <xf numFmtId="168" fontId="12" fillId="8" borderId="20" xfId="0" applyNumberFormat="1" applyFont="1" applyFill="1" applyBorder="1" applyAlignment="1">
      <alignment vertical="center"/>
    </xf>
    <xf numFmtId="165" fontId="12" fillId="0" borderId="43" xfId="0" applyFont="1" applyBorder="1" applyAlignment="1">
      <alignment horizontal="center" vertical="center"/>
    </xf>
    <xf numFmtId="168" fontId="12" fillId="0" borderId="28" xfId="0" applyNumberFormat="1" applyFont="1" applyBorder="1" applyAlignment="1">
      <alignment vertical="center" wrapText="1"/>
    </xf>
    <xf numFmtId="168" fontId="12" fillId="0" borderId="45" xfId="0" applyNumberFormat="1" applyFont="1" applyBorder="1" applyAlignment="1">
      <alignment vertical="center" wrapText="1"/>
    </xf>
    <xf numFmtId="165" fontId="11" fillId="0" borderId="43" xfId="0" applyFont="1" applyBorder="1" applyAlignment="1">
      <alignment horizontal="center" vertical="center"/>
    </xf>
    <xf numFmtId="4" fontId="12" fillId="0" borderId="1" xfId="0" applyNumberFormat="1" applyFont="1" applyAlignment="1">
      <alignment horizontal="left" vertical="center"/>
    </xf>
    <xf numFmtId="168" fontId="12" fillId="8" borderId="21" xfId="0" applyNumberFormat="1" applyFont="1" applyFill="1" applyBorder="1" applyAlignment="1">
      <alignment vertical="center" wrapText="1"/>
    </xf>
    <xf numFmtId="165" fontId="17" fillId="0" borderId="0" xfId="0" applyFont="1" applyBorder="1" applyAlignment="1">
      <alignment horizontal="center" vertical="center"/>
    </xf>
    <xf numFmtId="165" fontId="21" fillId="6" borderId="0" xfId="0" applyFont="1" applyFill="1" applyBorder="1" applyAlignment="1">
      <alignment horizontal="center" vertical="center" wrapText="1"/>
    </xf>
    <xf numFmtId="165" fontId="17" fillId="0" borderId="0" xfId="0" applyFont="1" applyBorder="1" applyAlignment="1">
      <alignment horizontal="center" vertical="center" wrapText="1"/>
    </xf>
    <xf numFmtId="165" fontId="18" fillId="0" borderId="0" xfId="0" applyFont="1" applyBorder="1" applyAlignment="1">
      <alignment horizontal="left" vertical="center" wrapText="1"/>
    </xf>
    <xf numFmtId="165" fontId="22" fillId="2" borderId="0" xfId="0" applyFont="1" applyFill="1" applyBorder="1" applyAlignment="1">
      <alignment horizontal="left" vertical="center"/>
    </xf>
    <xf numFmtId="165" fontId="12" fillId="0" borderId="2" xfId="0" applyFont="1" applyBorder="1" applyAlignment="1">
      <alignment horizontal="center" vertical="center"/>
    </xf>
    <xf numFmtId="165" fontId="12" fillId="0" borderId="3" xfId="0" applyFont="1" applyBorder="1" applyAlignment="1">
      <alignment horizontal="center" vertical="center"/>
    </xf>
    <xf numFmtId="165" fontId="12" fillId="0" borderId="14" xfId="0" applyFont="1" applyBorder="1" applyAlignment="1">
      <alignment horizontal="center" vertical="center"/>
    </xf>
    <xf numFmtId="165" fontId="12" fillId="0" borderId="6" xfId="0" applyFont="1" applyBorder="1" applyAlignment="1">
      <alignment horizontal="center" vertical="center"/>
    </xf>
    <xf numFmtId="165" fontId="12" fillId="0" borderId="7" xfId="0" applyFont="1" applyBorder="1" applyAlignment="1">
      <alignment horizontal="center" vertical="center"/>
    </xf>
    <xf numFmtId="165" fontId="12" fillId="0" borderId="8" xfId="0" applyFont="1" applyBorder="1" applyAlignment="1">
      <alignment horizontal="center" vertical="center"/>
    </xf>
    <xf numFmtId="165" fontId="11" fillId="0" borderId="35" xfId="0" applyFont="1" applyBorder="1" applyAlignment="1">
      <alignment horizontal="center" vertical="center" wrapText="1"/>
    </xf>
    <xf numFmtId="165" fontId="11" fillId="0" borderId="37" xfId="0" applyFont="1" applyBorder="1" applyAlignment="1">
      <alignment horizontal="center" vertical="center" wrapText="1"/>
    </xf>
    <xf numFmtId="165" fontId="11" fillId="0" borderId="10" xfId="0" applyFont="1" applyBorder="1" applyAlignment="1">
      <alignment horizontal="center" vertical="center" wrapText="1"/>
    </xf>
    <xf numFmtId="165" fontId="11" fillId="0" borderId="38" xfId="0" applyFont="1" applyBorder="1" applyAlignment="1">
      <alignment horizontal="center" vertical="center" wrapText="1"/>
    </xf>
    <xf numFmtId="165" fontId="11" fillId="0" borderId="34" xfId="0" applyFont="1" applyBorder="1" applyAlignment="1">
      <alignment horizontal="center" vertical="center"/>
    </xf>
    <xf numFmtId="165" fontId="11" fillId="0" borderId="10" xfId="0" applyFont="1" applyBorder="1" applyAlignment="1">
      <alignment horizontal="center" vertical="center"/>
    </xf>
    <xf numFmtId="165" fontId="11" fillId="0" borderId="38" xfId="0" applyFont="1" applyBorder="1" applyAlignment="1">
      <alignment horizontal="center" vertical="center"/>
    </xf>
    <xf numFmtId="1" fontId="11" fillId="2" borderId="10" xfId="0" applyNumberFormat="1" applyFont="1" applyFill="1" applyBorder="1" applyAlignment="1">
      <alignment horizontal="center" vertical="center" wrapText="1"/>
    </xf>
    <xf numFmtId="1" fontId="11" fillId="2" borderId="38" xfId="0" applyNumberFormat="1" applyFont="1" applyFill="1" applyBorder="1" applyAlignment="1">
      <alignment horizontal="center" vertical="center" wrapText="1"/>
    </xf>
    <xf numFmtId="1" fontId="11" fillId="3" borderId="10" xfId="0" applyNumberFormat="1" applyFont="1" applyFill="1" applyBorder="1" applyAlignment="1">
      <alignment horizontal="center" vertical="center" wrapText="1"/>
    </xf>
    <xf numFmtId="1" fontId="11" fillId="3" borderId="38" xfId="0" applyNumberFormat="1" applyFont="1" applyFill="1" applyBorder="1" applyAlignment="1">
      <alignment horizontal="center" vertical="center" wrapText="1"/>
    </xf>
  </cellXfs>
  <cellStyles count="39">
    <cellStyle name="Désignation 2" xfId="30" xr:uid="{00000000-0005-0000-0000-000000000000}"/>
    <cellStyle name="Euro" xfId="1" xr:uid="{00000000-0005-0000-0000-000001000000}"/>
    <cellStyle name="Euro 2" xfId="2" xr:uid="{00000000-0005-0000-0000-000002000000}"/>
    <cellStyle name="Lien hypertexte visité" xfId="4" builtinId="9" hidden="1"/>
    <cellStyle name="Lien hypertexte visité" xfId="5" builtinId="9" hidden="1"/>
    <cellStyle name="Lien hypertexte visité" xfId="6" builtinId="9" hidden="1"/>
    <cellStyle name="Lien hypertexte visité" xfId="7" builtinId="9" hidden="1"/>
    <cellStyle name="Lien hypertexte visité" xfId="8" builtinId="9" hidden="1"/>
    <cellStyle name="Lien hypertexte visité" xfId="9" builtinId="9" hidden="1"/>
    <cellStyle name="Lien hypertexte visité" xfId="10" builtinId="9" hidden="1"/>
    <cellStyle name="Lien hypertexte visité" xfId="11" builtinId="9" hidden="1"/>
    <cellStyle name="Lien hypertexte visité" xfId="12" builtinId="9" hidden="1"/>
    <cellStyle name="Lien hypertexte visité" xfId="13" builtinId="9" hidden="1"/>
    <cellStyle name="Lien hypertexte visité" xfId="14" builtinId="9" hidden="1"/>
    <cellStyle name="Lien hypertexte visité" xfId="15" builtinId="9" hidden="1"/>
    <cellStyle name="Lien hypertexte visité" xfId="16" builtinId="9" hidden="1"/>
    <cellStyle name="Lien hypertexte visité" xfId="17" builtinId="9" hidden="1"/>
    <cellStyle name="Lien hypertexte visité" xfId="18" builtinId="9" hidden="1"/>
    <cellStyle name="Lien hypertexte visité" xfId="19" builtinId="9" hidden="1"/>
    <cellStyle name="Lien hypertexte visité" xfId="20" builtinId="9" hidden="1"/>
    <cellStyle name="Lien hypertexte visité" xfId="21" builtinId="9" hidden="1"/>
    <cellStyle name="Lien hypertexte visité" xfId="22" builtinId="9" hidden="1"/>
    <cellStyle name="Lien hypertexte visité" xfId="23" builtinId="9" hidden="1"/>
    <cellStyle name="Lien hypertexte visité" xfId="24" builtinId="9" hidden="1"/>
    <cellStyle name="Lien hypertexte visité" xfId="25" builtinId="9" hidden="1"/>
    <cellStyle name="Lien hypertexte visité" xfId="26" builtinId="9" hidden="1"/>
    <cellStyle name="Monétaire 2" xfId="27" xr:uid="{00000000-0005-0000-0000-00001C000000}"/>
    <cellStyle name="Monétaire 3" xfId="38" xr:uid="{11F2D002-1B7A-EE40-9848-485533FF5194}"/>
    <cellStyle name="Normal" xfId="0" builtinId="0"/>
    <cellStyle name="Normal 2" xfId="3" xr:uid="{00000000-0005-0000-0000-00001E000000}"/>
    <cellStyle name="Normal 3" xfId="28" xr:uid="{00000000-0005-0000-0000-00001F000000}"/>
    <cellStyle name="Normal 4" xfId="37" xr:uid="{00000000-0005-0000-0000-000020000000}"/>
    <cellStyle name="Prix_unit" xfId="36" xr:uid="{00000000-0005-0000-0000-000021000000}"/>
    <cellStyle name="Produits" xfId="32" xr:uid="{00000000-0005-0000-0000-000022000000}"/>
    <cellStyle name="Quantités" xfId="35" xr:uid="{00000000-0005-0000-0000-000023000000}"/>
    <cellStyle name="soustitre" xfId="29" xr:uid="{00000000-0005-0000-0000-000024000000}"/>
    <cellStyle name="soustotal" xfId="33" xr:uid="{00000000-0005-0000-0000-000025000000}"/>
    <cellStyle name="stproduit" xfId="34" xr:uid="{00000000-0005-0000-0000-000026000000}"/>
    <cellStyle name="Unités" xfId="31" xr:uid="{00000000-0005-0000-0000-000027000000}"/>
  </cellStyles>
  <dxfs count="0"/>
  <tableStyles count="0" defaultTableStyle="TableStyleMedium2" defaultPivotStyle="PivotStyleLight16"/>
  <colors>
    <indexedColors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7E79"/>
      <color rgb="FFE97B4B"/>
      <color rgb="FFB3C1E1"/>
      <color rgb="FF3D405C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6</xdr:row>
      <xdr:rowOff>12700</xdr:rowOff>
    </xdr:from>
    <xdr:to>
      <xdr:col>0</xdr:col>
      <xdr:colOff>114300</xdr:colOff>
      <xdr:row>7</xdr:row>
      <xdr:rowOff>139700</xdr:rowOff>
    </xdr:to>
    <xdr:sp macro="" textlink="">
      <xdr:nvSpPr>
        <xdr:cNvPr id="1440080" name="Line 1">
          <a:extLst>
            <a:ext uri="{FF2B5EF4-FFF2-40B4-BE49-F238E27FC236}">
              <a16:creationId xmlns:a16="http://schemas.microsoft.com/office/drawing/2014/main" id="{00000000-0008-0000-0000-000050F91500}"/>
            </a:ext>
          </a:extLst>
        </xdr:cNvPr>
        <xdr:cNvSpPr>
          <a:spLocks noChangeShapeType="1"/>
        </xdr:cNvSpPr>
      </xdr:nvSpPr>
      <xdr:spPr bwMode="auto">
        <a:xfrm>
          <a:off x="114300" y="927100"/>
          <a:ext cx="0" cy="2794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114300</xdr:colOff>
      <xdr:row>118</xdr:row>
      <xdr:rowOff>0</xdr:rowOff>
    </xdr:from>
    <xdr:to>
      <xdr:col>0</xdr:col>
      <xdr:colOff>114300</xdr:colOff>
      <xdr:row>118</xdr:row>
      <xdr:rowOff>0</xdr:rowOff>
    </xdr:to>
    <xdr:sp macro="" textlink="">
      <xdr:nvSpPr>
        <xdr:cNvPr id="1440081" name="Line 2">
          <a:extLst>
            <a:ext uri="{FF2B5EF4-FFF2-40B4-BE49-F238E27FC236}">
              <a16:creationId xmlns:a16="http://schemas.microsoft.com/office/drawing/2014/main" id="{00000000-0008-0000-0000-000051F91500}"/>
            </a:ext>
          </a:extLst>
        </xdr:cNvPr>
        <xdr:cNvSpPr>
          <a:spLocks noChangeShapeType="1"/>
        </xdr:cNvSpPr>
      </xdr:nvSpPr>
      <xdr:spPr bwMode="auto">
        <a:xfrm>
          <a:off x="114300" y="17983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114300</xdr:colOff>
      <xdr:row>118</xdr:row>
      <xdr:rowOff>0</xdr:rowOff>
    </xdr:from>
    <xdr:to>
      <xdr:col>0</xdr:col>
      <xdr:colOff>114300</xdr:colOff>
      <xdr:row>118</xdr:row>
      <xdr:rowOff>0</xdr:rowOff>
    </xdr:to>
    <xdr:sp macro="" textlink="">
      <xdr:nvSpPr>
        <xdr:cNvPr id="1440082" name="Line 3">
          <a:extLst>
            <a:ext uri="{FF2B5EF4-FFF2-40B4-BE49-F238E27FC236}">
              <a16:creationId xmlns:a16="http://schemas.microsoft.com/office/drawing/2014/main" id="{00000000-0008-0000-0000-000052F91500}"/>
            </a:ext>
          </a:extLst>
        </xdr:cNvPr>
        <xdr:cNvSpPr>
          <a:spLocks noChangeShapeType="1"/>
        </xdr:cNvSpPr>
      </xdr:nvSpPr>
      <xdr:spPr bwMode="auto">
        <a:xfrm>
          <a:off x="114300" y="17983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114300</xdr:colOff>
      <xdr:row>118</xdr:row>
      <xdr:rowOff>0</xdr:rowOff>
    </xdr:from>
    <xdr:to>
      <xdr:col>0</xdr:col>
      <xdr:colOff>114300</xdr:colOff>
      <xdr:row>118</xdr:row>
      <xdr:rowOff>0</xdr:rowOff>
    </xdr:to>
    <xdr:sp macro="" textlink="">
      <xdr:nvSpPr>
        <xdr:cNvPr id="1440083" name="Line 4">
          <a:extLst>
            <a:ext uri="{FF2B5EF4-FFF2-40B4-BE49-F238E27FC236}">
              <a16:creationId xmlns:a16="http://schemas.microsoft.com/office/drawing/2014/main" id="{00000000-0008-0000-0000-000053F91500}"/>
            </a:ext>
          </a:extLst>
        </xdr:cNvPr>
        <xdr:cNvSpPr>
          <a:spLocks noChangeShapeType="1"/>
        </xdr:cNvSpPr>
      </xdr:nvSpPr>
      <xdr:spPr bwMode="auto">
        <a:xfrm>
          <a:off x="114300" y="17983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114300</xdr:colOff>
      <xdr:row>118</xdr:row>
      <xdr:rowOff>0</xdr:rowOff>
    </xdr:from>
    <xdr:to>
      <xdr:col>0</xdr:col>
      <xdr:colOff>114300</xdr:colOff>
      <xdr:row>118</xdr:row>
      <xdr:rowOff>0</xdr:rowOff>
    </xdr:to>
    <xdr:sp macro="" textlink="">
      <xdr:nvSpPr>
        <xdr:cNvPr id="1440084" name="Line 5">
          <a:extLst>
            <a:ext uri="{FF2B5EF4-FFF2-40B4-BE49-F238E27FC236}">
              <a16:creationId xmlns:a16="http://schemas.microsoft.com/office/drawing/2014/main" id="{00000000-0008-0000-0000-000054F91500}"/>
            </a:ext>
          </a:extLst>
        </xdr:cNvPr>
        <xdr:cNvSpPr>
          <a:spLocks noChangeShapeType="1"/>
        </xdr:cNvSpPr>
      </xdr:nvSpPr>
      <xdr:spPr bwMode="auto">
        <a:xfrm>
          <a:off x="114300" y="17983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114300</xdr:colOff>
      <xdr:row>118</xdr:row>
      <xdr:rowOff>0</xdr:rowOff>
    </xdr:from>
    <xdr:to>
      <xdr:col>0</xdr:col>
      <xdr:colOff>114300</xdr:colOff>
      <xdr:row>118</xdr:row>
      <xdr:rowOff>0</xdr:rowOff>
    </xdr:to>
    <xdr:sp macro="" textlink="">
      <xdr:nvSpPr>
        <xdr:cNvPr id="1440085" name="Line 6">
          <a:extLst>
            <a:ext uri="{FF2B5EF4-FFF2-40B4-BE49-F238E27FC236}">
              <a16:creationId xmlns:a16="http://schemas.microsoft.com/office/drawing/2014/main" id="{00000000-0008-0000-0000-000055F91500}"/>
            </a:ext>
          </a:extLst>
        </xdr:cNvPr>
        <xdr:cNvSpPr>
          <a:spLocks noChangeShapeType="1"/>
        </xdr:cNvSpPr>
      </xdr:nvSpPr>
      <xdr:spPr bwMode="auto">
        <a:xfrm>
          <a:off x="114300" y="17983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114300</xdr:colOff>
      <xdr:row>118</xdr:row>
      <xdr:rowOff>0</xdr:rowOff>
    </xdr:from>
    <xdr:to>
      <xdr:col>0</xdr:col>
      <xdr:colOff>114300</xdr:colOff>
      <xdr:row>118</xdr:row>
      <xdr:rowOff>0</xdr:rowOff>
    </xdr:to>
    <xdr:sp macro="" textlink="">
      <xdr:nvSpPr>
        <xdr:cNvPr id="1440086" name="Line 7">
          <a:extLst>
            <a:ext uri="{FF2B5EF4-FFF2-40B4-BE49-F238E27FC236}">
              <a16:creationId xmlns:a16="http://schemas.microsoft.com/office/drawing/2014/main" id="{00000000-0008-0000-0000-000056F91500}"/>
            </a:ext>
          </a:extLst>
        </xdr:cNvPr>
        <xdr:cNvSpPr>
          <a:spLocks noChangeShapeType="1"/>
        </xdr:cNvSpPr>
      </xdr:nvSpPr>
      <xdr:spPr bwMode="auto">
        <a:xfrm>
          <a:off x="114300" y="17983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114300</xdr:colOff>
      <xdr:row>118</xdr:row>
      <xdr:rowOff>0</xdr:rowOff>
    </xdr:from>
    <xdr:to>
      <xdr:col>0</xdr:col>
      <xdr:colOff>114300</xdr:colOff>
      <xdr:row>118</xdr:row>
      <xdr:rowOff>0</xdr:rowOff>
    </xdr:to>
    <xdr:sp macro="" textlink="">
      <xdr:nvSpPr>
        <xdr:cNvPr id="1440087" name="Line 8">
          <a:extLst>
            <a:ext uri="{FF2B5EF4-FFF2-40B4-BE49-F238E27FC236}">
              <a16:creationId xmlns:a16="http://schemas.microsoft.com/office/drawing/2014/main" id="{00000000-0008-0000-0000-000057F91500}"/>
            </a:ext>
          </a:extLst>
        </xdr:cNvPr>
        <xdr:cNvSpPr>
          <a:spLocks noChangeShapeType="1"/>
        </xdr:cNvSpPr>
      </xdr:nvSpPr>
      <xdr:spPr bwMode="auto">
        <a:xfrm>
          <a:off x="114300" y="17983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88900</xdr:colOff>
      <xdr:row>0</xdr:row>
      <xdr:rowOff>0</xdr:rowOff>
    </xdr:from>
    <xdr:to>
      <xdr:col>0</xdr:col>
      <xdr:colOff>88900</xdr:colOff>
      <xdr:row>0</xdr:row>
      <xdr:rowOff>0</xdr:rowOff>
    </xdr:to>
    <xdr:sp macro="" textlink="">
      <xdr:nvSpPr>
        <xdr:cNvPr id="1441104" name="Line 1">
          <a:extLst>
            <a:ext uri="{FF2B5EF4-FFF2-40B4-BE49-F238E27FC236}">
              <a16:creationId xmlns:a16="http://schemas.microsoft.com/office/drawing/2014/main" id="{00000000-0008-0000-0100-000050FD1500}"/>
            </a:ext>
          </a:extLst>
        </xdr:cNvPr>
        <xdr:cNvSpPr>
          <a:spLocks noChangeShapeType="1"/>
        </xdr:cNvSpPr>
      </xdr:nvSpPr>
      <xdr:spPr bwMode="auto">
        <a:xfrm>
          <a:off x="889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88900</xdr:colOff>
      <xdr:row>0</xdr:row>
      <xdr:rowOff>0</xdr:rowOff>
    </xdr:from>
    <xdr:to>
      <xdr:col>0</xdr:col>
      <xdr:colOff>88900</xdr:colOff>
      <xdr:row>0</xdr:row>
      <xdr:rowOff>0</xdr:rowOff>
    </xdr:to>
    <xdr:sp macro="" textlink="">
      <xdr:nvSpPr>
        <xdr:cNvPr id="1441105" name="Line 2">
          <a:extLst>
            <a:ext uri="{FF2B5EF4-FFF2-40B4-BE49-F238E27FC236}">
              <a16:creationId xmlns:a16="http://schemas.microsoft.com/office/drawing/2014/main" id="{00000000-0008-0000-0100-000051FD1500}"/>
            </a:ext>
          </a:extLst>
        </xdr:cNvPr>
        <xdr:cNvSpPr>
          <a:spLocks noChangeShapeType="1"/>
        </xdr:cNvSpPr>
      </xdr:nvSpPr>
      <xdr:spPr bwMode="auto">
        <a:xfrm>
          <a:off x="889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88900</xdr:colOff>
      <xdr:row>0</xdr:row>
      <xdr:rowOff>0</xdr:rowOff>
    </xdr:from>
    <xdr:to>
      <xdr:col>0</xdr:col>
      <xdr:colOff>88900</xdr:colOff>
      <xdr:row>0</xdr:row>
      <xdr:rowOff>0</xdr:rowOff>
    </xdr:to>
    <xdr:sp macro="" textlink="">
      <xdr:nvSpPr>
        <xdr:cNvPr id="1441106" name="Line 3">
          <a:extLst>
            <a:ext uri="{FF2B5EF4-FFF2-40B4-BE49-F238E27FC236}">
              <a16:creationId xmlns:a16="http://schemas.microsoft.com/office/drawing/2014/main" id="{00000000-0008-0000-0100-000052FD1500}"/>
            </a:ext>
          </a:extLst>
        </xdr:cNvPr>
        <xdr:cNvSpPr>
          <a:spLocks noChangeShapeType="1"/>
        </xdr:cNvSpPr>
      </xdr:nvSpPr>
      <xdr:spPr bwMode="auto">
        <a:xfrm>
          <a:off x="889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88900</xdr:colOff>
      <xdr:row>0</xdr:row>
      <xdr:rowOff>0</xdr:rowOff>
    </xdr:from>
    <xdr:to>
      <xdr:col>0</xdr:col>
      <xdr:colOff>88900</xdr:colOff>
      <xdr:row>0</xdr:row>
      <xdr:rowOff>0</xdr:rowOff>
    </xdr:to>
    <xdr:sp macro="" textlink="">
      <xdr:nvSpPr>
        <xdr:cNvPr id="1441107" name="Line 4">
          <a:extLst>
            <a:ext uri="{FF2B5EF4-FFF2-40B4-BE49-F238E27FC236}">
              <a16:creationId xmlns:a16="http://schemas.microsoft.com/office/drawing/2014/main" id="{00000000-0008-0000-0100-000053FD1500}"/>
            </a:ext>
          </a:extLst>
        </xdr:cNvPr>
        <xdr:cNvSpPr>
          <a:spLocks noChangeShapeType="1"/>
        </xdr:cNvSpPr>
      </xdr:nvSpPr>
      <xdr:spPr bwMode="auto">
        <a:xfrm>
          <a:off x="889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88900</xdr:colOff>
      <xdr:row>0</xdr:row>
      <xdr:rowOff>0</xdr:rowOff>
    </xdr:from>
    <xdr:to>
      <xdr:col>0</xdr:col>
      <xdr:colOff>88900</xdr:colOff>
      <xdr:row>0</xdr:row>
      <xdr:rowOff>0</xdr:rowOff>
    </xdr:to>
    <xdr:sp macro="" textlink="">
      <xdr:nvSpPr>
        <xdr:cNvPr id="1441108" name="Line 5">
          <a:extLst>
            <a:ext uri="{FF2B5EF4-FFF2-40B4-BE49-F238E27FC236}">
              <a16:creationId xmlns:a16="http://schemas.microsoft.com/office/drawing/2014/main" id="{00000000-0008-0000-0100-000054FD1500}"/>
            </a:ext>
          </a:extLst>
        </xdr:cNvPr>
        <xdr:cNvSpPr>
          <a:spLocks noChangeShapeType="1"/>
        </xdr:cNvSpPr>
      </xdr:nvSpPr>
      <xdr:spPr bwMode="auto">
        <a:xfrm>
          <a:off x="889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88900</xdr:colOff>
      <xdr:row>0</xdr:row>
      <xdr:rowOff>0</xdr:rowOff>
    </xdr:from>
    <xdr:to>
      <xdr:col>0</xdr:col>
      <xdr:colOff>88900</xdr:colOff>
      <xdr:row>0</xdr:row>
      <xdr:rowOff>0</xdr:rowOff>
    </xdr:to>
    <xdr:sp macro="" textlink="">
      <xdr:nvSpPr>
        <xdr:cNvPr id="1441109" name="Line 6">
          <a:extLst>
            <a:ext uri="{FF2B5EF4-FFF2-40B4-BE49-F238E27FC236}">
              <a16:creationId xmlns:a16="http://schemas.microsoft.com/office/drawing/2014/main" id="{00000000-0008-0000-0100-000055FD1500}"/>
            </a:ext>
          </a:extLst>
        </xdr:cNvPr>
        <xdr:cNvSpPr>
          <a:spLocks noChangeShapeType="1"/>
        </xdr:cNvSpPr>
      </xdr:nvSpPr>
      <xdr:spPr bwMode="auto">
        <a:xfrm>
          <a:off x="889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88900</xdr:colOff>
      <xdr:row>0</xdr:row>
      <xdr:rowOff>0</xdr:rowOff>
    </xdr:from>
    <xdr:to>
      <xdr:col>0</xdr:col>
      <xdr:colOff>88900</xdr:colOff>
      <xdr:row>0</xdr:row>
      <xdr:rowOff>0</xdr:rowOff>
    </xdr:to>
    <xdr:sp macro="" textlink="">
      <xdr:nvSpPr>
        <xdr:cNvPr id="1441110" name="Line 7">
          <a:extLst>
            <a:ext uri="{FF2B5EF4-FFF2-40B4-BE49-F238E27FC236}">
              <a16:creationId xmlns:a16="http://schemas.microsoft.com/office/drawing/2014/main" id="{00000000-0008-0000-0100-000056FD1500}"/>
            </a:ext>
          </a:extLst>
        </xdr:cNvPr>
        <xdr:cNvSpPr>
          <a:spLocks noChangeShapeType="1"/>
        </xdr:cNvSpPr>
      </xdr:nvSpPr>
      <xdr:spPr bwMode="auto">
        <a:xfrm>
          <a:off x="889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88900</xdr:colOff>
      <xdr:row>0</xdr:row>
      <xdr:rowOff>0</xdr:rowOff>
    </xdr:from>
    <xdr:to>
      <xdr:col>0</xdr:col>
      <xdr:colOff>88900</xdr:colOff>
      <xdr:row>0</xdr:row>
      <xdr:rowOff>0</xdr:rowOff>
    </xdr:to>
    <xdr:sp macro="" textlink="">
      <xdr:nvSpPr>
        <xdr:cNvPr id="1441111" name="Line 8">
          <a:extLst>
            <a:ext uri="{FF2B5EF4-FFF2-40B4-BE49-F238E27FC236}">
              <a16:creationId xmlns:a16="http://schemas.microsoft.com/office/drawing/2014/main" id="{00000000-0008-0000-0100-000057FD1500}"/>
            </a:ext>
          </a:extLst>
        </xdr:cNvPr>
        <xdr:cNvSpPr>
          <a:spLocks noChangeShapeType="1"/>
        </xdr:cNvSpPr>
      </xdr:nvSpPr>
      <xdr:spPr bwMode="auto">
        <a:xfrm>
          <a:off x="889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 editAs="oneCell">
    <xdr:from>
      <xdr:col>0</xdr:col>
      <xdr:colOff>12700</xdr:colOff>
      <xdr:row>0</xdr:row>
      <xdr:rowOff>12700</xdr:rowOff>
    </xdr:from>
    <xdr:to>
      <xdr:col>2</xdr:col>
      <xdr:colOff>596900</xdr:colOff>
      <xdr:row>4</xdr:row>
      <xdr:rowOff>90805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8FB60EC3-0E72-F5F3-7E50-3CA909ACCA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00" y="12700"/>
          <a:ext cx="3073400" cy="751205"/>
        </a:xfrm>
        <a:prstGeom prst="rect">
          <a:avLst/>
        </a:prstGeom>
      </xdr:spPr>
    </xdr:pic>
    <xdr:clientData/>
  </xdr:twoCellAnchor>
  <xdr:twoCellAnchor editAs="oneCell">
    <xdr:from>
      <xdr:col>1</xdr:col>
      <xdr:colOff>127000</xdr:colOff>
      <xdr:row>47</xdr:row>
      <xdr:rowOff>0</xdr:rowOff>
    </xdr:from>
    <xdr:to>
      <xdr:col>4</xdr:col>
      <xdr:colOff>691515</xdr:colOff>
      <xdr:row>49</xdr:row>
      <xdr:rowOff>175895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CDC866F4-7994-B209-19BA-5AAC2B73FB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85900" y="10083800"/>
          <a:ext cx="4615815" cy="544195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200025</xdr:colOff>
      <xdr:row>0</xdr:row>
      <xdr:rowOff>47624</xdr:rowOff>
    </xdr:from>
    <xdr:to>
      <xdr:col>5</xdr:col>
      <xdr:colOff>861660</xdr:colOff>
      <xdr:row>5</xdr:row>
      <xdr:rowOff>19049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946FFA6A-6612-0B03-39F3-D11363507A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86450" y="47624"/>
          <a:ext cx="1652235" cy="82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2380191</xdr:colOff>
      <xdr:row>6</xdr:row>
      <xdr:rowOff>60933</xdr:rowOff>
    </xdr:from>
    <xdr:to>
      <xdr:col>1</xdr:col>
      <xdr:colOff>5361121</xdr:colOff>
      <xdr:row>7</xdr:row>
      <xdr:rowOff>494770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486D253-4461-124C-8BC1-C1F8AA900F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54891" y="1597633"/>
          <a:ext cx="2980930" cy="814837"/>
        </a:xfrm>
        <a:prstGeom prst="rect">
          <a:avLst/>
        </a:prstGeom>
      </xdr:spPr>
    </xdr:pic>
    <xdr:clientData/>
  </xdr:twoCellAnchor>
  <xdr:twoCellAnchor editAs="oneCell">
    <xdr:from>
      <xdr:col>1</xdr:col>
      <xdr:colOff>243418</xdr:colOff>
      <xdr:row>6</xdr:row>
      <xdr:rowOff>34758</xdr:rowOff>
    </xdr:from>
    <xdr:to>
      <xdr:col>1</xdr:col>
      <xdr:colOff>2021416</xdr:colOff>
      <xdr:row>7</xdr:row>
      <xdr:rowOff>537572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33B47DA4-28AF-994F-BDB0-94FEC7988D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8118" y="1571458"/>
          <a:ext cx="1777998" cy="8838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Violet II">
      <a:dk1>
        <a:sysClr val="windowText" lastClr="000000"/>
      </a:dk1>
      <a:lt1>
        <a:sysClr val="window" lastClr="FFFFFF"/>
      </a:lt1>
      <a:dk2>
        <a:srgbClr val="632E62"/>
      </a:dk2>
      <a:lt2>
        <a:srgbClr val="EAE5EB"/>
      </a:lt2>
      <a:accent1>
        <a:srgbClr val="92278F"/>
      </a:accent1>
      <a:accent2>
        <a:srgbClr val="9B57D3"/>
      </a:accent2>
      <a:accent3>
        <a:srgbClr val="755DD9"/>
      </a:accent3>
      <a:accent4>
        <a:srgbClr val="665EB8"/>
      </a:accent4>
      <a:accent5>
        <a:srgbClr val="45A5ED"/>
      </a:accent5>
      <a:accent6>
        <a:srgbClr val="5982DB"/>
      </a:accent6>
      <a:hlink>
        <a:srgbClr val="0066FF"/>
      </a:hlink>
      <a:folHlink>
        <a:srgbClr val="666699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18"/>
  <sheetViews>
    <sheetView workbookViewId="0">
      <selection activeCell="A16" sqref="A16"/>
    </sheetView>
  </sheetViews>
  <sheetFormatPr baseColWidth="10" defaultColWidth="10.796875" defaultRowHeight="13"/>
  <cols>
    <col min="1" max="1" width="77.796875" style="2" customWidth="1"/>
    <col min="2" max="2" width="8.796875" style="2" customWidth="1"/>
    <col min="3" max="3" width="10.796875" style="3" customWidth="1"/>
    <col min="4" max="4" width="10.796875" style="2" customWidth="1"/>
    <col min="5" max="5" width="14.796875" style="2" customWidth="1"/>
    <col min="6" max="16384" width="10.796875" style="1"/>
  </cols>
  <sheetData>
    <row r="1" spans="1:5">
      <c r="A1" s="4"/>
      <c r="B1" s="5"/>
      <c r="C1" s="6"/>
      <c r="D1" s="7"/>
      <c r="E1" s="35">
        <v>35747</v>
      </c>
    </row>
    <row r="2" spans="1:5">
      <c r="A2" s="8" t="s">
        <v>3</v>
      </c>
      <c r="B2" s="9" t="s">
        <v>0</v>
      </c>
      <c r="C2" s="10"/>
      <c r="D2" s="9"/>
      <c r="E2" s="36" t="s">
        <v>12</v>
      </c>
    </row>
    <row r="3" spans="1:5">
      <c r="A3" s="8"/>
      <c r="B3" s="9" t="s">
        <v>1</v>
      </c>
      <c r="C3" s="10"/>
      <c r="D3" s="9"/>
      <c r="E3" s="11"/>
    </row>
    <row r="4" spans="1:5">
      <c r="A4" s="12" t="s">
        <v>4</v>
      </c>
      <c r="B4" s="13" t="s">
        <v>2</v>
      </c>
      <c r="C4" s="10"/>
      <c r="D4" s="13"/>
      <c r="E4" s="11"/>
    </row>
    <row r="5" spans="1:5">
      <c r="A5" s="14"/>
      <c r="B5" s="15"/>
      <c r="C5" s="16"/>
      <c r="D5" s="15"/>
      <c r="E5" s="17" t="s">
        <v>5</v>
      </c>
    </row>
    <row r="6" spans="1:5">
      <c r="A6" s="18" t="s">
        <v>6</v>
      </c>
      <c r="B6" s="19"/>
      <c r="C6" s="20"/>
      <c r="D6" s="19"/>
      <c r="E6" s="18"/>
    </row>
    <row r="7" spans="1:5">
      <c r="A7" s="21" t="s">
        <v>7</v>
      </c>
      <c r="B7" s="21" t="s">
        <v>8</v>
      </c>
      <c r="C7" s="22" t="s">
        <v>9</v>
      </c>
      <c r="D7" s="21" t="s">
        <v>10</v>
      </c>
      <c r="E7" s="21" t="s">
        <v>11</v>
      </c>
    </row>
    <row r="8" spans="1:5">
      <c r="A8" s="23"/>
      <c r="B8" s="24"/>
      <c r="C8" s="25"/>
      <c r="D8" s="24"/>
      <c r="E8" s="23"/>
    </row>
    <row r="9" spans="1:5" s="2" customFormat="1" ht="12.75" customHeight="1">
      <c r="A9" s="26"/>
      <c r="B9" s="19"/>
      <c r="C9" s="20"/>
      <c r="D9" s="39"/>
      <c r="E9" s="40"/>
    </row>
    <row r="10" spans="1:5" s="2" customFormat="1" ht="12.75" customHeight="1">
      <c r="A10" s="38" t="s">
        <v>14</v>
      </c>
      <c r="B10" s="28"/>
      <c r="C10" s="29"/>
      <c r="D10" s="41"/>
      <c r="E10" s="41" t="str">
        <f t="shared" ref="E10:E16" si="0">IF(C10&gt;0,C10*D10,"")</f>
        <v/>
      </c>
    </row>
    <row r="11" spans="1:5" s="2" customFormat="1" ht="12.75" customHeight="1">
      <c r="A11" s="27"/>
      <c r="B11" s="28"/>
      <c r="C11" s="29"/>
      <c r="D11" s="41"/>
      <c r="E11" s="41" t="str">
        <f t="shared" si="0"/>
        <v/>
      </c>
    </row>
    <row r="12" spans="1:5" s="2" customFormat="1" ht="12.75" customHeight="1">
      <c r="A12" s="27"/>
      <c r="B12" s="28"/>
      <c r="C12" s="29"/>
      <c r="D12" s="41"/>
      <c r="E12" s="41" t="str">
        <f t="shared" si="0"/>
        <v/>
      </c>
    </row>
    <row r="13" spans="1:5" s="2" customFormat="1" ht="12.75" customHeight="1">
      <c r="A13" s="37"/>
      <c r="B13" s="28"/>
      <c r="C13" s="29"/>
      <c r="D13" s="41"/>
      <c r="E13" s="41" t="str">
        <f t="shared" si="0"/>
        <v/>
      </c>
    </row>
    <row r="14" spans="1:5" s="2" customFormat="1" ht="12.75" customHeight="1">
      <c r="A14" s="27"/>
      <c r="B14" s="28"/>
      <c r="C14" s="29"/>
      <c r="D14" s="41"/>
      <c r="E14" s="41" t="str">
        <f t="shared" si="0"/>
        <v/>
      </c>
    </row>
    <row r="15" spans="1:5" s="2" customFormat="1" ht="12.75" customHeight="1">
      <c r="A15" s="27"/>
      <c r="B15" s="28"/>
      <c r="C15" s="29"/>
      <c r="D15" s="41"/>
      <c r="E15" s="41" t="str">
        <f t="shared" si="0"/>
        <v/>
      </c>
    </row>
    <row r="16" spans="1:5" s="2" customFormat="1" ht="12.75" customHeight="1">
      <c r="A16" s="27"/>
      <c r="B16" s="28"/>
      <c r="C16" s="29"/>
      <c r="D16" s="41"/>
      <c r="E16" s="41" t="str">
        <f t="shared" si="0"/>
        <v/>
      </c>
    </row>
    <row r="17" spans="1:5" s="2" customFormat="1" ht="12.75" customHeight="1">
      <c r="A17" s="27"/>
      <c r="B17" s="28"/>
      <c r="C17" s="29"/>
      <c r="D17" s="41"/>
      <c r="E17" s="41"/>
    </row>
    <row r="18" spans="1:5" s="2" customFormat="1" ht="12.75" customHeight="1">
      <c r="A18" s="27"/>
      <c r="B18" s="28"/>
      <c r="C18" s="29"/>
      <c r="D18" s="41"/>
      <c r="E18" s="41"/>
    </row>
    <row r="19" spans="1:5" s="2" customFormat="1" ht="12.75" customHeight="1">
      <c r="A19" s="27"/>
      <c r="B19" s="28"/>
      <c r="C19" s="29"/>
      <c r="D19" s="41"/>
      <c r="E19" s="41"/>
    </row>
    <row r="20" spans="1:5" s="2" customFormat="1" ht="12.75" customHeight="1">
      <c r="A20" s="27"/>
      <c r="B20" s="28"/>
      <c r="C20" s="29"/>
      <c r="D20" s="41"/>
      <c r="E20" s="41"/>
    </row>
    <row r="21" spans="1:5" s="2" customFormat="1" ht="12.75" customHeight="1">
      <c r="A21" s="27"/>
      <c r="B21" s="28"/>
      <c r="C21" s="29"/>
      <c r="D21" s="41"/>
      <c r="E21" s="41"/>
    </row>
    <row r="22" spans="1:5" s="2" customFormat="1" ht="12.75" customHeight="1">
      <c r="A22" s="27"/>
      <c r="B22" s="28"/>
      <c r="C22" s="29"/>
      <c r="D22" s="41"/>
      <c r="E22" s="41"/>
    </row>
    <row r="23" spans="1:5" s="2" customFormat="1" ht="12.75" customHeight="1">
      <c r="A23" s="27"/>
      <c r="B23" s="28"/>
      <c r="C23" s="29"/>
      <c r="D23" s="41"/>
      <c r="E23" s="41"/>
    </row>
    <row r="24" spans="1:5" s="2" customFormat="1" ht="12.75" customHeight="1">
      <c r="A24" s="27"/>
      <c r="B24" s="28"/>
      <c r="C24" s="29"/>
      <c r="D24" s="41"/>
      <c r="E24" s="41"/>
    </row>
    <row r="25" spans="1:5" s="2" customFormat="1" ht="12.75" customHeight="1">
      <c r="A25" s="27"/>
      <c r="B25" s="28"/>
      <c r="C25" s="29"/>
      <c r="D25" s="41"/>
      <c r="E25" s="41"/>
    </row>
    <row r="26" spans="1:5" s="2" customFormat="1" ht="12.75" customHeight="1">
      <c r="A26" s="27"/>
      <c r="B26" s="28"/>
      <c r="C26" s="29"/>
      <c r="D26" s="41"/>
      <c r="E26" s="41"/>
    </row>
    <row r="27" spans="1:5" s="2" customFormat="1" ht="12.75" customHeight="1">
      <c r="A27" s="27"/>
      <c r="B27" s="28"/>
      <c r="C27" s="29"/>
      <c r="D27" s="41"/>
      <c r="E27" s="41"/>
    </row>
    <row r="28" spans="1:5" s="2" customFormat="1" ht="12.75" customHeight="1">
      <c r="A28" s="27"/>
      <c r="B28" s="28"/>
      <c r="C28" s="29"/>
      <c r="D28" s="41"/>
      <c r="E28" s="41"/>
    </row>
    <row r="29" spans="1:5" s="2" customFormat="1" ht="12.75" customHeight="1">
      <c r="A29" s="27"/>
      <c r="B29" s="28"/>
      <c r="C29" s="29"/>
      <c r="D29" s="41"/>
      <c r="E29" s="41"/>
    </row>
    <row r="30" spans="1:5" s="2" customFormat="1" ht="12.75" customHeight="1">
      <c r="A30" s="27"/>
      <c r="B30" s="28"/>
      <c r="C30" s="29"/>
      <c r="D30" s="41"/>
      <c r="E30" s="41"/>
    </row>
    <row r="31" spans="1:5" s="2" customFormat="1" ht="12.75" customHeight="1">
      <c r="A31" s="27"/>
      <c r="B31" s="28"/>
      <c r="C31" s="29"/>
      <c r="D31" s="41"/>
      <c r="E31" s="41"/>
    </row>
    <row r="32" spans="1:5" s="2" customFormat="1" ht="12.75" customHeight="1">
      <c r="A32" s="27"/>
      <c r="B32" s="28"/>
      <c r="C32" s="29"/>
      <c r="D32" s="41"/>
      <c r="E32" s="41"/>
    </row>
    <row r="33" spans="1:5" s="2" customFormat="1" ht="12.75" customHeight="1">
      <c r="A33" s="27"/>
      <c r="B33" s="28"/>
      <c r="C33" s="29"/>
      <c r="D33" s="41"/>
      <c r="E33" s="41"/>
    </row>
    <row r="34" spans="1:5" s="2" customFormat="1" ht="12.75" customHeight="1">
      <c r="A34" s="27"/>
      <c r="B34" s="28"/>
      <c r="C34" s="29"/>
      <c r="D34" s="41"/>
      <c r="E34" s="41"/>
    </row>
    <row r="35" spans="1:5" s="2" customFormat="1" ht="12.75" customHeight="1">
      <c r="A35" s="27"/>
      <c r="B35" s="28"/>
      <c r="C35" s="29"/>
      <c r="D35" s="41"/>
      <c r="E35" s="41"/>
    </row>
    <row r="36" spans="1:5" s="2" customFormat="1" ht="12.75" customHeight="1">
      <c r="A36" s="27"/>
      <c r="B36" s="28"/>
      <c r="C36" s="29"/>
      <c r="D36" s="41"/>
      <c r="E36" s="41"/>
    </row>
    <row r="37" spans="1:5" s="2" customFormat="1" ht="12.75" customHeight="1">
      <c r="A37" s="27"/>
      <c r="B37" s="28"/>
      <c r="C37" s="29"/>
      <c r="D37" s="41"/>
      <c r="E37" s="41"/>
    </row>
    <row r="38" spans="1:5" s="2" customFormat="1" ht="12.75" customHeight="1">
      <c r="A38" s="27"/>
      <c r="B38" s="28"/>
      <c r="C38" s="29"/>
      <c r="D38" s="41"/>
      <c r="E38" s="41"/>
    </row>
    <row r="39" spans="1:5" s="2" customFormat="1" ht="12.75" customHeight="1">
      <c r="A39" s="27"/>
      <c r="B39" s="28"/>
      <c r="C39" s="29"/>
      <c r="D39" s="41"/>
      <c r="E39" s="41"/>
    </row>
    <row r="40" spans="1:5" s="2" customFormat="1" ht="12.75" customHeight="1">
      <c r="A40" s="27"/>
      <c r="B40" s="28"/>
      <c r="C40" s="29"/>
      <c r="D40" s="41"/>
      <c r="E40" s="41"/>
    </row>
    <row r="41" spans="1:5" s="2" customFormat="1" ht="12.75" customHeight="1">
      <c r="A41" s="27"/>
      <c r="B41" s="28"/>
      <c r="C41" s="29"/>
      <c r="D41" s="41"/>
      <c r="E41" s="41"/>
    </row>
    <row r="42" spans="1:5" s="2" customFormat="1" ht="12.75" customHeight="1">
      <c r="A42" s="27"/>
      <c r="B42" s="28"/>
      <c r="C42" s="29"/>
      <c r="D42" s="41"/>
      <c r="E42" s="41"/>
    </row>
    <row r="43" spans="1:5" s="2" customFormat="1" ht="12.75" customHeight="1">
      <c r="A43" s="27"/>
      <c r="B43" s="28"/>
      <c r="C43" s="29"/>
      <c r="D43" s="41"/>
      <c r="E43" s="41"/>
    </row>
    <row r="44" spans="1:5" s="2" customFormat="1" ht="12.75" customHeight="1">
      <c r="A44" s="27"/>
      <c r="B44" s="28"/>
      <c r="C44" s="29"/>
      <c r="D44" s="41"/>
      <c r="E44" s="41"/>
    </row>
    <row r="45" spans="1:5" s="2" customFormat="1" ht="12.75" customHeight="1">
      <c r="A45" s="27"/>
      <c r="B45" s="28"/>
      <c r="C45" s="29"/>
      <c r="D45" s="41"/>
      <c r="E45" s="41"/>
    </row>
    <row r="46" spans="1:5" s="2" customFormat="1" ht="12.75" customHeight="1">
      <c r="A46" s="27"/>
      <c r="B46" s="28"/>
      <c r="C46" s="29"/>
      <c r="D46" s="41"/>
      <c r="E46" s="41"/>
    </row>
    <row r="47" spans="1:5" s="2" customFormat="1" ht="12.75" customHeight="1">
      <c r="A47" s="27"/>
      <c r="B47" s="28"/>
      <c r="C47" s="29"/>
      <c r="D47" s="41"/>
      <c r="E47" s="41"/>
    </row>
    <row r="48" spans="1:5" s="2" customFormat="1" ht="12.75" customHeight="1">
      <c r="A48" s="27"/>
      <c r="B48" s="28"/>
      <c r="C48" s="29"/>
      <c r="D48" s="41"/>
      <c r="E48" s="41"/>
    </row>
    <row r="49" spans="1:5" s="2" customFormat="1" ht="12.75" customHeight="1">
      <c r="A49" s="27"/>
      <c r="B49" s="28"/>
      <c r="C49" s="29"/>
      <c r="D49" s="41"/>
      <c r="E49" s="41"/>
    </row>
    <row r="50" spans="1:5" s="2" customFormat="1" ht="12.75" customHeight="1">
      <c r="A50" s="27"/>
      <c r="B50" s="28"/>
      <c r="C50" s="29"/>
      <c r="D50" s="41"/>
      <c r="E50" s="41"/>
    </row>
    <row r="51" spans="1:5" s="2" customFormat="1" ht="12.75" customHeight="1">
      <c r="A51" s="27"/>
      <c r="B51" s="28"/>
      <c r="C51" s="29"/>
      <c r="D51" s="41"/>
      <c r="E51" s="41"/>
    </row>
    <row r="52" spans="1:5" s="2" customFormat="1" ht="12.75" customHeight="1">
      <c r="A52" s="27"/>
      <c r="B52" s="28"/>
      <c r="C52" s="29"/>
      <c r="D52" s="41"/>
      <c r="E52" s="41"/>
    </row>
    <row r="53" spans="1:5" s="2" customFormat="1" ht="12.75" customHeight="1">
      <c r="A53" s="27"/>
      <c r="B53" s="28"/>
      <c r="C53" s="29"/>
      <c r="D53" s="41"/>
      <c r="E53" s="41"/>
    </row>
    <row r="54" spans="1:5" s="2" customFormat="1" ht="12.75" customHeight="1">
      <c r="A54" s="27"/>
      <c r="B54" s="28"/>
      <c r="C54" s="29"/>
      <c r="D54" s="41"/>
      <c r="E54" s="41"/>
    </row>
    <row r="55" spans="1:5" s="2" customFormat="1" ht="12.75" customHeight="1">
      <c r="A55" s="27"/>
      <c r="B55" s="28"/>
      <c r="C55" s="29"/>
      <c r="D55" s="41"/>
      <c r="E55" s="41"/>
    </row>
    <row r="56" spans="1:5" s="2" customFormat="1" ht="12.75" customHeight="1">
      <c r="A56" s="27"/>
      <c r="B56" s="28"/>
      <c r="C56" s="29"/>
      <c r="D56" s="41"/>
      <c r="E56" s="41"/>
    </row>
    <row r="57" spans="1:5" s="2" customFormat="1" ht="12.75" customHeight="1">
      <c r="A57" s="27"/>
      <c r="B57" s="28"/>
      <c r="C57" s="29"/>
      <c r="D57" s="41"/>
      <c r="E57" s="41"/>
    </row>
    <row r="58" spans="1:5" s="2" customFormat="1" ht="12.75" customHeight="1">
      <c r="A58" s="27"/>
      <c r="B58" s="28"/>
      <c r="C58" s="29"/>
      <c r="D58" s="41"/>
      <c r="E58" s="41"/>
    </row>
    <row r="59" spans="1:5" s="2" customFormat="1" ht="12.75" customHeight="1">
      <c r="A59" s="27"/>
      <c r="B59" s="28"/>
      <c r="C59" s="29"/>
      <c r="D59" s="41"/>
      <c r="E59" s="41"/>
    </row>
    <row r="60" spans="1:5" s="2" customFormat="1" ht="12.75" customHeight="1">
      <c r="A60" s="27"/>
      <c r="B60" s="28"/>
      <c r="C60" s="29"/>
      <c r="D60" s="41"/>
      <c r="E60" s="41"/>
    </row>
    <row r="61" spans="1:5" s="2" customFormat="1" ht="12.75" customHeight="1">
      <c r="A61" s="27"/>
      <c r="B61" s="28"/>
      <c r="C61" s="29"/>
      <c r="D61" s="41"/>
      <c r="E61" s="41"/>
    </row>
    <row r="62" spans="1:5" s="2" customFormat="1" ht="12.75" customHeight="1">
      <c r="A62" s="27"/>
      <c r="B62" s="28"/>
      <c r="C62" s="29"/>
      <c r="D62" s="41"/>
      <c r="E62" s="41"/>
    </row>
    <row r="63" spans="1:5" s="2" customFormat="1" ht="12.75" customHeight="1">
      <c r="A63" s="27"/>
      <c r="B63" s="28"/>
      <c r="C63" s="29"/>
      <c r="D63" s="41"/>
      <c r="E63" s="41"/>
    </row>
    <row r="64" spans="1:5" s="2" customFormat="1" ht="12.75" customHeight="1">
      <c r="A64" s="27"/>
      <c r="B64" s="28"/>
      <c r="C64" s="29"/>
      <c r="D64" s="41"/>
      <c r="E64" s="41"/>
    </row>
    <row r="65" spans="1:5" s="2" customFormat="1" ht="12.75" customHeight="1">
      <c r="A65" s="27"/>
      <c r="B65" s="28"/>
      <c r="C65" s="29"/>
      <c r="D65" s="41"/>
      <c r="E65" s="41"/>
    </row>
    <row r="66" spans="1:5" s="2" customFormat="1" ht="12.75" customHeight="1">
      <c r="A66" s="27"/>
      <c r="B66" s="28"/>
      <c r="C66" s="29"/>
      <c r="D66" s="41"/>
      <c r="E66" s="41"/>
    </row>
    <row r="67" spans="1:5" s="2" customFormat="1" ht="12.75" customHeight="1">
      <c r="A67" s="27"/>
      <c r="B67" s="28"/>
      <c r="C67" s="29"/>
      <c r="D67" s="41"/>
      <c r="E67" s="41"/>
    </row>
    <row r="68" spans="1:5" s="2" customFormat="1" ht="12.75" customHeight="1">
      <c r="A68" s="27"/>
      <c r="B68" s="28"/>
      <c r="C68" s="29"/>
      <c r="D68" s="41"/>
      <c r="E68" s="41"/>
    </row>
    <row r="69" spans="1:5" s="2" customFormat="1" ht="12.75" customHeight="1">
      <c r="A69" s="27"/>
      <c r="B69" s="28"/>
      <c r="C69" s="29"/>
      <c r="D69" s="41"/>
      <c r="E69" s="41"/>
    </row>
    <row r="70" spans="1:5" s="2" customFormat="1" ht="12.75" customHeight="1">
      <c r="A70" s="27"/>
      <c r="B70" s="28"/>
      <c r="C70" s="29"/>
      <c r="D70" s="41"/>
      <c r="E70" s="41"/>
    </row>
    <row r="71" spans="1:5" s="2" customFormat="1" ht="12.75" customHeight="1">
      <c r="A71" s="27"/>
      <c r="B71" s="28"/>
      <c r="C71" s="29"/>
      <c r="D71" s="41"/>
      <c r="E71" s="41"/>
    </row>
    <row r="72" spans="1:5" s="2" customFormat="1" ht="12.75" customHeight="1">
      <c r="A72" s="27"/>
      <c r="B72" s="28"/>
      <c r="C72" s="29"/>
      <c r="D72" s="41"/>
      <c r="E72" s="41"/>
    </row>
    <row r="73" spans="1:5" s="2" customFormat="1" ht="12.75" customHeight="1">
      <c r="A73" s="27"/>
      <c r="B73" s="28"/>
      <c r="C73" s="29"/>
      <c r="D73" s="41"/>
      <c r="E73" s="41"/>
    </row>
    <row r="74" spans="1:5" s="2" customFormat="1" ht="12.75" customHeight="1">
      <c r="A74" s="27"/>
      <c r="B74" s="28"/>
      <c r="C74" s="29"/>
      <c r="D74" s="41"/>
      <c r="E74" s="41"/>
    </row>
    <row r="75" spans="1:5" s="2" customFormat="1" ht="12.75" customHeight="1">
      <c r="A75" s="27"/>
      <c r="B75" s="28"/>
      <c r="C75" s="29"/>
      <c r="D75" s="41"/>
      <c r="E75" s="41"/>
    </row>
    <row r="76" spans="1:5" s="2" customFormat="1" ht="12.75" customHeight="1">
      <c r="A76" s="27"/>
      <c r="B76" s="28"/>
      <c r="C76" s="29"/>
      <c r="D76" s="41"/>
      <c r="E76" s="41"/>
    </row>
    <row r="77" spans="1:5" s="2" customFormat="1" ht="12.75" customHeight="1">
      <c r="A77" s="27"/>
      <c r="B77" s="28"/>
      <c r="C77" s="29"/>
      <c r="D77" s="41"/>
      <c r="E77" s="41"/>
    </row>
    <row r="78" spans="1:5" s="2" customFormat="1" ht="12.75" customHeight="1">
      <c r="A78" s="27"/>
      <c r="B78" s="28"/>
      <c r="C78" s="29"/>
      <c r="D78" s="41"/>
      <c r="E78" s="41"/>
    </row>
    <row r="79" spans="1:5" s="2" customFormat="1" ht="12.75" customHeight="1">
      <c r="A79" s="27"/>
      <c r="B79" s="28"/>
      <c r="C79" s="29"/>
      <c r="D79" s="41"/>
      <c r="E79" s="41"/>
    </row>
    <row r="80" spans="1:5" s="2" customFormat="1" ht="12.75" customHeight="1">
      <c r="A80" s="27"/>
      <c r="B80" s="28"/>
      <c r="C80" s="29"/>
      <c r="D80" s="41"/>
      <c r="E80" s="41"/>
    </row>
    <row r="81" spans="1:5" s="2" customFormat="1" ht="12.75" customHeight="1">
      <c r="A81" s="27"/>
      <c r="B81" s="28"/>
      <c r="C81" s="29"/>
      <c r="D81" s="41"/>
      <c r="E81" s="41"/>
    </row>
    <row r="82" spans="1:5" s="2" customFormat="1" ht="12.75" customHeight="1">
      <c r="A82" s="27"/>
      <c r="B82" s="28"/>
      <c r="C82" s="29"/>
      <c r="D82" s="41"/>
      <c r="E82" s="41"/>
    </row>
    <row r="83" spans="1:5" s="2" customFormat="1" ht="12.75" customHeight="1">
      <c r="A83" s="27"/>
      <c r="B83" s="28"/>
      <c r="C83" s="29"/>
      <c r="D83" s="41"/>
      <c r="E83" s="41"/>
    </row>
    <row r="84" spans="1:5" s="2" customFormat="1" ht="12.75" customHeight="1">
      <c r="A84" s="27"/>
      <c r="B84" s="28"/>
      <c r="C84" s="29"/>
      <c r="D84" s="41"/>
      <c r="E84" s="41"/>
    </row>
    <row r="85" spans="1:5" s="2" customFormat="1" ht="12.75" customHeight="1">
      <c r="A85" s="27"/>
      <c r="B85" s="28"/>
      <c r="C85" s="29"/>
      <c r="D85" s="41"/>
      <c r="E85" s="41"/>
    </row>
    <row r="86" spans="1:5" s="2" customFormat="1" ht="12.75" customHeight="1">
      <c r="A86" s="27"/>
      <c r="B86" s="28"/>
      <c r="C86" s="29"/>
      <c r="D86" s="41"/>
      <c r="E86" s="41"/>
    </row>
    <row r="87" spans="1:5" s="2" customFormat="1" ht="12.75" customHeight="1">
      <c r="A87" s="27"/>
      <c r="B87" s="28"/>
      <c r="C87" s="29"/>
      <c r="D87" s="41"/>
      <c r="E87" s="41"/>
    </row>
    <row r="88" spans="1:5" s="2" customFormat="1" ht="12.75" customHeight="1">
      <c r="A88" s="27"/>
      <c r="B88" s="28"/>
      <c r="C88" s="29"/>
      <c r="D88" s="41"/>
      <c r="E88" s="41"/>
    </row>
    <row r="89" spans="1:5" s="2" customFormat="1" ht="12.75" customHeight="1">
      <c r="A89" s="27"/>
      <c r="B89" s="28"/>
      <c r="C89" s="29"/>
      <c r="D89" s="41"/>
      <c r="E89" s="41"/>
    </row>
    <row r="90" spans="1:5" s="2" customFormat="1" ht="12.75" customHeight="1">
      <c r="A90" s="27"/>
      <c r="B90" s="28"/>
      <c r="C90" s="29"/>
      <c r="D90" s="41"/>
      <c r="E90" s="41"/>
    </row>
    <row r="91" spans="1:5" s="2" customFormat="1" ht="12.75" customHeight="1">
      <c r="A91" s="27"/>
      <c r="B91" s="28"/>
      <c r="C91" s="29"/>
      <c r="D91" s="41"/>
      <c r="E91" s="41"/>
    </row>
    <row r="92" spans="1:5" s="2" customFormat="1" ht="12.75" customHeight="1">
      <c r="A92" s="34"/>
      <c r="B92" s="28"/>
      <c r="C92" s="29"/>
      <c r="D92" s="41"/>
      <c r="E92" s="41" t="str">
        <f t="shared" ref="E92:E117" si="1">IF(C92&gt;0,C92*D92,"")</f>
        <v/>
      </c>
    </row>
    <row r="93" spans="1:5" s="2" customFormat="1" ht="12.75" customHeight="1">
      <c r="A93" s="27"/>
      <c r="B93" s="28"/>
      <c r="C93" s="29"/>
      <c r="D93" s="41"/>
      <c r="E93" s="41" t="str">
        <f t="shared" si="1"/>
        <v/>
      </c>
    </row>
    <row r="94" spans="1:5" s="2" customFormat="1" ht="12.75" customHeight="1">
      <c r="A94" s="27"/>
      <c r="B94" s="28"/>
      <c r="C94" s="29"/>
      <c r="D94" s="41"/>
      <c r="E94" s="41" t="str">
        <f t="shared" si="1"/>
        <v/>
      </c>
    </row>
    <row r="95" spans="1:5" s="2" customFormat="1" ht="12.75" customHeight="1">
      <c r="A95" s="37"/>
      <c r="B95" s="28"/>
      <c r="C95" s="29"/>
      <c r="D95" s="41"/>
      <c r="E95" s="41" t="str">
        <f t="shared" si="1"/>
        <v/>
      </c>
    </row>
    <row r="96" spans="1:5" s="2" customFormat="1" ht="12.75" customHeight="1">
      <c r="A96" s="27"/>
      <c r="B96" s="28"/>
      <c r="C96" s="29"/>
      <c r="D96" s="41"/>
      <c r="E96" s="41" t="str">
        <f t="shared" si="1"/>
        <v/>
      </c>
    </row>
    <row r="97" spans="1:5" s="2" customFormat="1" ht="12.75" customHeight="1">
      <c r="A97" s="27"/>
      <c r="B97" s="28"/>
      <c r="C97" s="29"/>
      <c r="D97" s="41"/>
      <c r="E97" s="41" t="str">
        <f t="shared" si="1"/>
        <v/>
      </c>
    </row>
    <row r="98" spans="1:5" s="2" customFormat="1" ht="12.75" customHeight="1">
      <c r="A98" s="27"/>
      <c r="B98" s="28"/>
      <c r="C98" s="29"/>
      <c r="D98" s="41"/>
      <c r="E98" s="41" t="str">
        <f t="shared" si="1"/>
        <v/>
      </c>
    </row>
    <row r="99" spans="1:5" s="2" customFormat="1" ht="12.75" customHeight="1">
      <c r="A99" s="27"/>
      <c r="B99" s="28"/>
      <c r="C99" s="29"/>
      <c r="D99" s="41"/>
      <c r="E99" s="41" t="str">
        <f t="shared" si="1"/>
        <v/>
      </c>
    </row>
    <row r="100" spans="1:5" s="2" customFormat="1" ht="12.75" customHeight="1">
      <c r="A100" s="27"/>
      <c r="B100" s="28"/>
      <c r="C100" s="29"/>
      <c r="D100" s="41"/>
      <c r="E100" s="41" t="str">
        <f t="shared" si="1"/>
        <v/>
      </c>
    </row>
    <row r="101" spans="1:5" s="2" customFormat="1" ht="12.75" customHeight="1">
      <c r="A101" s="27"/>
      <c r="B101" s="28"/>
      <c r="C101" s="29"/>
      <c r="D101" s="41"/>
      <c r="E101" s="41" t="str">
        <f t="shared" si="1"/>
        <v/>
      </c>
    </row>
    <row r="102" spans="1:5" s="2" customFormat="1" ht="12.75" customHeight="1">
      <c r="A102" s="37"/>
      <c r="B102" s="28"/>
      <c r="C102" s="29"/>
      <c r="D102" s="41"/>
      <c r="E102" s="41" t="str">
        <f t="shared" si="1"/>
        <v/>
      </c>
    </row>
    <row r="103" spans="1:5" s="2" customFormat="1" ht="12.75" customHeight="1">
      <c r="A103" s="27"/>
      <c r="B103" s="28"/>
      <c r="C103" s="29"/>
      <c r="D103" s="41"/>
      <c r="E103" s="41" t="str">
        <f t="shared" si="1"/>
        <v/>
      </c>
    </row>
    <row r="104" spans="1:5" s="2" customFormat="1" ht="12.75" customHeight="1">
      <c r="A104" s="27"/>
      <c r="B104" s="28"/>
      <c r="C104" s="29"/>
      <c r="D104" s="41"/>
      <c r="E104" s="41" t="str">
        <f t="shared" si="1"/>
        <v/>
      </c>
    </row>
    <row r="105" spans="1:5" s="2" customFormat="1" ht="12.75" customHeight="1">
      <c r="A105" s="27"/>
      <c r="B105" s="28"/>
      <c r="C105" s="29"/>
      <c r="D105" s="41"/>
      <c r="E105" s="41" t="str">
        <f t="shared" si="1"/>
        <v/>
      </c>
    </row>
    <row r="106" spans="1:5" s="2" customFormat="1" ht="12.75" customHeight="1">
      <c r="A106" s="27"/>
      <c r="B106" s="28"/>
      <c r="C106" s="29"/>
      <c r="D106" s="41"/>
      <c r="E106" s="41" t="str">
        <f t="shared" si="1"/>
        <v/>
      </c>
    </row>
    <row r="107" spans="1:5" s="2" customFormat="1" ht="12.75" customHeight="1">
      <c r="A107" s="27"/>
      <c r="B107" s="28"/>
      <c r="C107" s="29"/>
      <c r="D107" s="41"/>
      <c r="E107" s="41" t="str">
        <f t="shared" si="1"/>
        <v/>
      </c>
    </row>
    <row r="108" spans="1:5" s="2" customFormat="1" ht="12.75" customHeight="1">
      <c r="A108" s="27"/>
      <c r="B108" s="28"/>
      <c r="C108" s="29"/>
      <c r="D108" s="41"/>
      <c r="E108" s="41" t="str">
        <f t="shared" si="1"/>
        <v/>
      </c>
    </row>
    <row r="109" spans="1:5" s="2" customFormat="1" ht="12.75" customHeight="1">
      <c r="A109" s="27"/>
      <c r="B109" s="28"/>
      <c r="C109" s="29"/>
      <c r="D109" s="41"/>
      <c r="E109" s="41" t="str">
        <f t="shared" si="1"/>
        <v/>
      </c>
    </row>
    <row r="110" spans="1:5" s="2" customFormat="1" ht="12.75" customHeight="1">
      <c r="A110" s="27"/>
      <c r="B110" s="28"/>
      <c r="C110" s="29"/>
      <c r="D110" s="41"/>
      <c r="E110" s="41" t="str">
        <f t="shared" si="1"/>
        <v/>
      </c>
    </row>
    <row r="111" spans="1:5" s="2" customFormat="1" ht="12.75" customHeight="1">
      <c r="A111" s="37"/>
      <c r="B111" s="28"/>
      <c r="C111" s="29"/>
      <c r="D111" s="41"/>
      <c r="E111" s="41" t="str">
        <f t="shared" si="1"/>
        <v/>
      </c>
    </row>
    <row r="112" spans="1:5" s="2" customFormat="1" ht="12.75" customHeight="1">
      <c r="A112" s="34"/>
      <c r="B112" s="28"/>
      <c r="C112" s="29"/>
      <c r="D112" s="42"/>
      <c r="E112" s="41" t="str">
        <f t="shared" si="1"/>
        <v/>
      </c>
    </row>
    <row r="113" spans="1:5" s="2" customFormat="1" ht="12.75" customHeight="1">
      <c r="A113" s="27"/>
      <c r="B113" s="28"/>
      <c r="C113" s="29"/>
      <c r="D113" s="42"/>
      <c r="E113" s="41" t="str">
        <f t="shared" si="1"/>
        <v/>
      </c>
    </row>
    <row r="114" spans="1:5" s="2" customFormat="1" ht="12.75" customHeight="1">
      <c r="A114" s="30"/>
      <c r="B114" s="28"/>
      <c r="C114" s="29"/>
      <c r="D114" s="42"/>
      <c r="E114" s="41" t="str">
        <f t="shared" si="1"/>
        <v/>
      </c>
    </row>
    <row r="115" spans="1:5" s="2" customFormat="1" ht="12.75" customHeight="1">
      <c r="A115" s="30"/>
      <c r="B115" s="28"/>
      <c r="C115" s="29"/>
      <c r="D115" s="42"/>
      <c r="E115" s="41" t="str">
        <f t="shared" si="1"/>
        <v/>
      </c>
    </row>
    <row r="116" spans="1:5" s="2" customFormat="1" ht="12.75" customHeight="1">
      <c r="A116" s="37"/>
      <c r="B116" s="28"/>
      <c r="C116" s="29"/>
      <c r="D116" s="42"/>
      <c r="E116" s="41" t="str">
        <f t="shared" si="1"/>
        <v/>
      </c>
    </row>
    <row r="117" spans="1:5" s="2" customFormat="1" ht="12.75" customHeight="1">
      <c r="A117" s="30"/>
      <c r="B117" s="28"/>
      <c r="C117" s="29"/>
      <c r="D117" s="42"/>
      <c r="E117" s="41" t="str">
        <f t="shared" si="1"/>
        <v/>
      </c>
    </row>
    <row r="118" spans="1:5" s="2" customFormat="1" ht="12.75" customHeight="1">
      <c r="A118" s="33"/>
      <c r="B118" s="31"/>
      <c r="C118" s="32"/>
      <c r="D118" s="43"/>
      <c r="E118" s="44"/>
    </row>
  </sheetData>
  <printOptions horizontalCentered="1" gridLines="1"/>
  <pageMargins left="0" right="0" top="0" bottom="0" header="0" footer="0"/>
  <pageSetup paperSize="0" scale="90" orientation="landscape" horizontalDpi="4294967292" verticalDpi="429496729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3:I28"/>
  <sheetViews>
    <sheetView tabSelected="1" view="pageBreakPreview" zoomScaleNormal="100" workbookViewId="0">
      <selection activeCell="C33" sqref="C33"/>
    </sheetView>
  </sheetViews>
  <sheetFormatPr baseColWidth="10" defaultColWidth="10.796875" defaultRowHeight="16"/>
  <cols>
    <col min="1" max="1" width="21.3984375" style="69" customWidth="1"/>
    <col min="2" max="2" width="17.796875" style="69" customWidth="1"/>
    <col min="3" max="3" width="21.796875" style="70" customWidth="1"/>
    <col min="4" max="4" width="24.19921875" style="69" customWidth="1"/>
    <col min="5" max="5" width="14.796875" style="69" customWidth="1"/>
    <col min="6" max="6" width="27.3984375" style="69" customWidth="1"/>
    <col min="7" max="16384" width="10.796875" style="69"/>
  </cols>
  <sheetData>
    <row r="3" spans="1:9" ht="12" customHeight="1">
      <c r="A3" s="173"/>
      <c r="B3" s="173"/>
      <c r="C3" s="173"/>
      <c r="D3" s="173"/>
      <c r="E3" s="173"/>
    </row>
    <row r="4" spans="1:9" ht="12" customHeight="1">
      <c r="A4" s="173"/>
      <c r="B4" s="173"/>
      <c r="C4" s="173"/>
      <c r="D4" s="173"/>
      <c r="E4" s="173"/>
    </row>
    <row r="5" spans="1:9" ht="12" customHeight="1">
      <c r="A5" s="173"/>
      <c r="B5" s="173"/>
      <c r="C5" s="173"/>
      <c r="D5" s="173"/>
      <c r="E5" s="173"/>
    </row>
    <row r="7" spans="1:9">
      <c r="F7" s="105">
        <v>44639</v>
      </c>
    </row>
    <row r="8" spans="1:9">
      <c r="F8" s="104" t="s">
        <v>109</v>
      </c>
    </row>
    <row r="10" spans="1:9" ht="75" customHeight="1">
      <c r="A10" s="175" t="s">
        <v>53</v>
      </c>
      <c r="B10" s="173"/>
      <c r="C10" s="173"/>
      <c r="D10" s="173"/>
      <c r="E10" s="173"/>
      <c r="F10" s="173"/>
    </row>
    <row r="11" spans="1:9">
      <c r="A11" s="173"/>
      <c r="B11" s="173"/>
      <c r="C11" s="173"/>
      <c r="D11" s="173"/>
      <c r="E11" s="173"/>
      <c r="F11" s="173"/>
      <c r="I11" s="66"/>
    </row>
    <row r="12" spans="1:9">
      <c r="B12" s="71"/>
      <c r="D12" s="72"/>
    </row>
    <row r="13" spans="1:9" ht="42" customHeight="1">
      <c r="A13" s="174" t="s">
        <v>82</v>
      </c>
      <c r="B13" s="174"/>
      <c r="C13" s="174"/>
      <c r="D13" s="174"/>
      <c r="E13" s="174"/>
      <c r="F13" s="174"/>
    </row>
    <row r="14" spans="1:9" ht="30" customHeight="1">
      <c r="A14" s="174"/>
      <c r="B14" s="174"/>
      <c r="C14" s="174"/>
      <c r="D14" s="174"/>
      <c r="E14" s="174"/>
      <c r="F14" s="174"/>
      <c r="G14" s="102"/>
      <c r="H14" s="102"/>
      <c r="I14" s="102"/>
    </row>
    <row r="15" spans="1:9" ht="30" customHeight="1">
      <c r="A15" s="73"/>
      <c r="B15" s="73"/>
      <c r="C15" s="73"/>
      <c r="D15" s="73"/>
      <c r="E15" s="73"/>
      <c r="F15" s="73"/>
      <c r="G15" s="102"/>
      <c r="H15" s="102"/>
      <c r="I15" s="102"/>
    </row>
    <row r="16" spans="1:9" ht="22" customHeight="1">
      <c r="B16" s="74" t="s">
        <v>41</v>
      </c>
      <c r="I16" s="103"/>
    </row>
    <row r="18" spans="2:5" ht="24" customHeight="1">
      <c r="B18" s="69" t="s">
        <v>44</v>
      </c>
    </row>
    <row r="19" spans="2:5" ht="31" customHeight="1">
      <c r="B19" s="176" t="s">
        <v>83</v>
      </c>
      <c r="C19" s="176"/>
      <c r="D19" s="176"/>
      <c r="E19" s="176"/>
    </row>
    <row r="20" spans="2:5" ht="24" customHeight="1">
      <c r="B20" s="71" t="s">
        <v>84</v>
      </c>
    </row>
    <row r="21" spans="2:5" ht="24" customHeight="1">
      <c r="B21" s="69" t="s">
        <v>85</v>
      </c>
    </row>
    <row r="22" spans="2:5" s="75" customFormat="1" ht="24" customHeight="1">
      <c r="B22" s="69" t="s">
        <v>86</v>
      </c>
      <c r="C22" s="76"/>
    </row>
    <row r="23" spans="2:5" ht="24" customHeight="1">
      <c r="B23" s="69" t="s">
        <v>92</v>
      </c>
    </row>
    <row r="24" spans="2:5" ht="24" customHeight="1"/>
    <row r="28" spans="2:5">
      <c r="C28" s="77"/>
    </row>
  </sheetData>
  <mergeCells count="5">
    <mergeCell ref="A3:E5"/>
    <mergeCell ref="A13:F14"/>
    <mergeCell ref="A10:F10"/>
    <mergeCell ref="A11:F11"/>
    <mergeCell ref="B19:E19"/>
  </mergeCells>
  <phoneticPr fontId="6" type="noConversion"/>
  <printOptions horizontalCentered="1"/>
  <pageMargins left="0.25" right="0.25" top="0.75" bottom="0.75" header="0.3" footer="0.3"/>
  <pageSetup paperSize="9" scale="75" orientation="portrait" r:id="rId1"/>
  <colBreaks count="1" manualBreakCount="1">
    <brk id="6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4F6428-FD7F-7746-BB3A-1A2BEC318AD9}">
  <sheetPr>
    <pageSetUpPr fitToPage="1"/>
  </sheetPr>
  <dimension ref="A1:J58"/>
  <sheetViews>
    <sheetView view="pageBreakPreview" zoomScaleNormal="70" zoomScaleSheetLayoutView="100" workbookViewId="0">
      <selection activeCell="B7" sqref="B7"/>
    </sheetView>
  </sheetViews>
  <sheetFormatPr baseColWidth="10" defaultColWidth="10.796875" defaultRowHeight="14"/>
  <cols>
    <col min="1" max="1" width="12.19921875" style="46" customWidth="1"/>
    <col min="2" max="2" width="86.59765625" style="52" customWidth="1"/>
    <col min="3" max="3" width="10.796875" style="46" customWidth="1"/>
    <col min="4" max="4" width="18.19921875" style="46" customWidth="1"/>
    <col min="5" max="5" width="18.19921875" style="120" customWidth="1"/>
    <col min="6" max="6" width="18.19921875" style="93" customWidth="1"/>
    <col min="7" max="7" width="18.19921875" style="46" customWidth="1"/>
    <col min="8" max="8" width="13.3984375" style="46" customWidth="1"/>
    <col min="9" max="9" width="15.796875" style="46" customWidth="1"/>
    <col min="10" max="10" width="19.796875" style="46" customWidth="1"/>
    <col min="11" max="251" width="10.796875" style="46"/>
    <col min="252" max="252" width="10.3984375" style="46" customWidth="1"/>
    <col min="253" max="253" width="106.796875" style="46" customWidth="1"/>
    <col min="254" max="254" width="10.796875" style="46" customWidth="1"/>
    <col min="255" max="256" width="11.19921875" style="46" customWidth="1"/>
    <col min="257" max="257" width="14.796875" style="46" customWidth="1"/>
    <col min="258" max="258" width="22.19921875" style="46" customWidth="1"/>
    <col min="259" max="259" width="10.796875" style="46" customWidth="1"/>
    <col min="260" max="260" width="18" style="46" customWidth="1"/>
    <col min="261" max="507" width="10.796875" style="46"/>
    <col min="508" max="508" width="10.3984375" style="46" customWidth="1"/>
    <col min="509" max="509" width="106.796875" style="46" customWidth="1"/>
    <col min="510" max="510" width="10.796875" style="46" customWidth="1"/>
    <col min="511" max="512" width="11.19921875" style="46" customWidth="1"/>
    <col min="513" max="513" width="14.796875" style="46" customWidth="1"/>
    <col min="514" max="514" width="22.19921875" style="46" customWidth="1"/>
    <col min="515" max="515" width="10.796875" style="46" customWidth="1"/>
    <col min="516" max="516" width="18" style="46" customWidth="1"/>
    <col min="517" max="763" width="10.796875" style="46"/>
    <col min="764" max="764" width="10.3984375" style="46" customWidth="1"/>
    <col min="765" max="765" width="106.796875" style="46" customWidth="1"/>
    <col min="766" max="766" width="10.796875" style="46" customWidth="1"/>
    <col min="767" max="768" width="11.19921875" style="46" customWidth="1"/>
    <col min="769" max="769" width="14.796875" style="46" customWidth="1"/>
    <col min="770" max="770" width="22.19921875" style="46" customWidth="1"/>
    <col min="771" max="771" width="10.796875" style="46" customWidth="1"/>
    <col min="772" max="772" width="18" style="46" customWidth="1"/>
    <col min="773" max="1019" width="10.796875" style="46"/>
    <col min="1020" max="1020" width="10.3984375" style="46" customWidth="1"/>
    <col min="1021" max="1021" width="106.796875" style="46" customWidth="1"/>
    <col min="1022" max="1022" width="10.796875" style="46" customWidth="1"/>
    <col min="1023" max="1024" width="11.19921875" style="46" customWidth="1"/>
    <col min="1025" max="1025" width="14.796875" style="46" customWidth="1"/>
    <col min="1026" max="1026" width="22.19921875" style="46" customWidth="1"/>
    <col min="1027" max="1027" width="10.796875" style="46" customWidth="1"/>
    <col min="1028" max="1028" width="18" style="46" customWidth="1"/>
    <col min="1029" max="1275" width="10.796875" style="46"/>
    <col min="1276" max="1276" width="10.3984375" style="46" customWidth="1"/>
    <col min="1277" max="1277" width="106.796875" style="46" customWidth="1"/>
    <col min="1278" max="1278" width="10.796875" style="46" customWidth="1"/>
    <col min="1279" max="1280" width="11.19921875" style="46" customWidth="1"/>
    <col min="1281" max="1281" width="14.796875" style="46" customWidth="1"/>
    <col min="1282" max="1282" width="22.19921875" style="46" customWidth="1"/>
    <col min="1283" max="1283" width="10.796875" style="46" customWidth="1"/>
    <col min="1284" max="1284" width="18" style="46" customWidth="1"/>
    <col min="1285" max="1531" width="10.796875" style="46"/>
    <col min="1532" max="1532" width="10.3984375" style="46" customWidth="1"/>
    <col min="1533" max="1533" width="106.796875" style="46" customWidth="1"/>
    <col min="1534" max="1534" width="10.796875" style="46" customWidth="1"/>
    <col min="1535" max="1536" width="11.19921875" style="46" customWidth="1"/>
    <col min="1537" max="1537" width="14.796875" style="46" customWidth="1"/>
    <col min="1538" max="1538" width="22.19921875" style="46" customWidth="1"/>
    <col min="1539" max="1539" width="10.796875" style="46" customWidth="1"/>
    <col min="1540" max="1540" width="18" style="46" customWidth="1"/>
    <col min="1541" max="1787" width="10.796875" style="46"/>
    <col min="1788" max="1788" width="10.3984375" style="46" customWidth="1"/>
    <col min="1789" max="1789" width="106.796875" style="46" customWidth="1"/>
    <col min="1790" max="1790" width="10.796875" style="46" customWidth="1"/>
    <col min="1791" max="1792" width="11.19921875" style="46" customWidth="1"/>
    <col min="1793" max="1793" width="14.796875" style="46" customWidth="1"/>
    <col min="1794" max="1794" width="22.19921875" style="46" customWidth="1"/>
    <col min="1795" max="1795" width="10.796875" style="46" customWidth="1"/>
    <col min="1796" max="1796" width="18" style="46" customWidth="1"/>
    <col min="1797" max="2043" width="10.796875" style="46"/>
    <col min="2044" max="2044" width="10.3984375" style="46" customWidth="1"/>
    <col min="2045" max="2045" width="106.796875" style="46" customWidth="1"/>
    <col min="2046" max="2046" width="10.796875" style="46" customWidth="1"/>
    <col min="2047" max="2048" width="11.19921875" style="46" customWidth="1"/>
    <col min="2049" max="2049" width="14.796875" style="46" customWidth="1"/>
    <col min="2050" max="2050" width="22.19921875" style="46" customWidth="1"/>
    <col min="2051" max="2051" width="10.796875" style="46" customWidth="1"/>
    <col min="2052" max="2052" width="18" style="46" customWidth="1"/>
    <col min="2053" max="2299" width="10.796875" style="46"/>
    <col min="2300" max="2300" width="10.3984375" style="46" customWidth="1"/>
    <col min="2301" max="2301" width="106.796875" style="46" customWidth="1"/>
    <col min="2302" max="2302" width="10.796875" style="46" customWidth="1"/>
    <col min="2303" max="2304" width="11.19921875" style="46" customWidth="1"/>
    <col min="2305" max="2305" width="14.796875" style="46" customWidth="1"/>
    <col min="2306" max="2306" width="22.19921875" style="46" customWidth="1"/>
    <col min="2307" max="2307" width="10.796875" style="46" customWidth="1"/>
    <col min="2308" max="2308" width="18" style="46" customWidth="1"/>
    <col min="2309" max="2555" width="10.796875" style="46"/>
    <col min="2556" max="2556" width="10.3984375" style="46" customWidth="1"/>
    <col min="2557" max="2557" width="106.796875" style="46" customWidth="1"/>
    <col min="2558" max="2558" width="10.796875" style="46" customWidth="1"/>
    <col min="2559" max="2560" width="11.19921875" style="46" customWidth="1"/>
    <col min="2561" max="2561" width="14.796875" style="46" customWidth="1"/>
    <col min="2562" max="2562" width="22.19921875" style="46" customWidth="1"/>
    <col min="2563" max="2563" width="10.796875" style="46" customWidth="1"/>
    <col min="2564" max="2564" width="18" style="46" customWidth="1"/>
    <col min="2565" max="2811" width="10.796875" style="46"/>
    <col min="2812" max="2812" width="10.3984375" style="46" customWidth="1"/>
    <col min="2813" max="2813" width="106.796875" style="46" customWidth="1"/>
    <col min="2814" max="2814" width="10.796875" style="46" customWidth="1"/>
    <col min="2815" max="2816" width="11.19921875" style="46" customWidth="1"/>
    <col min="2817" max="2817" width="14.796875" style="46" customWidth="1"/>
    <col min="2818" max="2818" width="22.19921875" style="46" customWidth="1"/>
    <col min="2819" max="2819" width="10.796875" style="46" customWidth="1"/>
    <col min="2820" max="2820" width="18" style="46" customWidth="1"/>
    <col min="2821" max="3067" width="10.796875" style="46"/>
    <col min="3068" max="3068" width="10.3984375" style="46" customWidth="1"/>
    <col min="3069" max="3069" width="106.796875" style="46" customWidth="1"/>
    <col min="3070" max="3070" width="10.796875" style="46" customWidth="1"/>
    <col min="3071" max="3072" width="11.19921875" style="46" customWidth="1"/>
    <col min="3073" max="3073" width="14.796875" style="46" customWidth="1"/>
    <col min="3074" max="3074" width="22.19921875" style="46" customWidth="1"/>
    <col min="3075" max="3075" width="10.796875" style="46" customWidth="1"/>
    <col min="3076" max="3076" width="18" style="46" customWidth="1"/>
    <col min="3077" max="3323" width="10.796875" style="46"/>
    <col min="3324" max="3324" width="10.3984375" style="46" customWidth="1"/>
    <col min="3325" max="3325" width="106.796875" style="46" customWidth="1"/>
    <col min="3326" max="3326" width="10.796875" style="46" customWidth="1"/>
    <col min="3327" max="3328" width="11.19921875" style="46" customWidth="1"/>
    <col min="3329" max="3329" width="14.796875" style="46" customWidth="1"/>
    <col min="3330" max="3330" width="22.19921875" style="46" customWidth="1"/>
    <col min="3331" max="3331" width="10.796875" style="46" customWidth="1"/>
    <col min="3332" max="3332" width="18" style="46" customWidth="1"/>
    <col min="3333" max="3579" width="10.796875" style="46"/>
    <col min="3580" max="3580" width="10.3984375" style="46" customWidth="1"/>
    <col min="3581" max="3581" width="106.796875" style="46" customWidth="1"/>
    <col min="3582" max="3582" width="10.796875" style="46" customWidth="1"/>
    <col min="3583" max="3584" width="11.19921875" style="46" customWidth="1"/>
    <col min="3585" max="3585" width="14.796875" style="46" customWidth="1"/>
    <col min="3586" max="3586" width="22.19921875" style="46" customWidth="1"/>
    <col min="3587" max="3587" width="10.796875" style="46" customWidth="1"/>
    <col min="3588" max="3588" width="18" style="46" customWidth="1"/>
    <col min="3589" max="3835" width="10.796875" style="46"/>
    <col min="3836" max="3836" width="10.3984375" style="46" customWidth="1"/>
    <col min="3837" max="3837" width="106.796875" style="46" customWidth="1"/>
    <col min="3838" max="3838" width="10.796875" style="46" customWidth="1"/>
    <col min="3839" max="3840" width="11.19921875" style="46" customWidth="1"/>
    <col min="3841" max="3841" width="14.796875" style="46" customWidth="1"/>
    <col min="3842" max="3842" width="22.19921875" style="46" customWidth="1"/>
    <col min="3843" max="3843" width="10.796875" style="46" customWidth="1"/>
    <col min="3844" max="3844" width="18" style="46" customWidth="1"/>
    <col min="3845" max="4091" width="10.796875" style="46"/>
    <col min="4092" max="4092" width="10.3984375" style="46" customWidth="1"/>
    <col min="4093" max="4093" width="106.796875" style="46" customWidth="1"/>
    <col min="4094" max="4094" width="10.796875" style="46" customWidth="1"/>
    <col min="4095" max="4096" width="11.19921875" style="46" customWidth="1"/>
    <col min="4097" max="4097" width="14.796875" style="46" customWidth="1"/>
    <col min="4098" max="4098" width="22.19921875" style="46" customWidth="1"/>
    <col min="4099" max="4099" width="10.796875" style="46" customWidth="1"/>
    <col min="4100" max="4100" width="18" style="46" customWidth="1"/>
    <col min="4101" max="4347" width="10.796875" style="46"/>
    <col min="4348" max="4348" width="10.3984375" style="46" customWidth="1"/>
    <col min="4349" max="4349" width="106.796875" style="46" customWidth="1"/>
    <col min="4350" max="4350" width="10.796875" style="46" customWidth="1"/>
    <col min="4351" max="4352" width="11.19921875" style="46" customWidth="1"/>
    <col min="4353" max="4353" width="14.796875" style="46" customWidth="1"/>
    <col min="4354" max="4354" width="22.19921875" style="46" customWidth="1"/>
    <col min="4355" max="4355" width="10.796875" style="46" customWidth="1"/>
    <col min="4356" max="4356" width="18" style="46" customWidth="1"/>
    <col min="4357" max="4603" width="10.796875" style="46"/>
    <col min="4604" max="4604" width="10.3984375" style="46" customWidth="1"/>
    <col min="4605" max="4605" width="106.796875" style="46" customWidth="1"/>
    <col min="4606" max="4606" width="10.796875" style="46" customWidth="1"/>
    <col min="4607" max="4608" width="11.19921875" style="46" customWidth="1"/>
    <col min="4609" max="4609" width="14.796875" style="46" customWidth="1"/>
    <col min="4610" max="4610" width="22.19921875" style="46" customWidth="1"/>
    <col min="4611" max="4611" width="10.796875" style="46" customWidth="1"/>
    <col min="4612" max="4612" width="18" style="46" customWidth="1"/>
    <col min="4613" max="4859" width="10.796875" style="46"/>
    <col min="4860" max="4860" width="10.3984375" style="46" customWidth="1"/>
    <col min="4861" max="4861" width="106.796875" style="46" customWidth="1"/>
    <col min="4862" max="4862" width="10.796875" style="46" customWidth="1"/>
    <col min="4863" max="4864" width="11.19921875" style="46" customWidth="1"/>
    <col min="4865" max="4865" width="14.796875" style="46" customWidth="1"/>
    <col min="4866" max="4866" width="22.19921875" style="46" customWidth="1"/>
    <col min="4867" max="4867" width="10.796875" style="46" customWidth="1"/>
    <col min="4868" max="4868" width="18" style="46" customWidth="1"/>
    <col min="4869" max="5115" width="10.796875" style="46"/>
    <col min="5116" max="5116" width="10.3984375" style="46" customWidth="1"/>
    <col min="5117" max="5117" width="106.796875" style="46" customWidth="1"/>
    <col min="5118" max="5118" width="10.796875" style="46" customWidth="1"/>
    <col min="5119" max="5120" width="11.19921875" style="46" customWidth="1"/>
    <col min="5121" max="5121" width="14.796875" style="46" customWidth="1"/>
    <col min="5122" max="5122" width="22.19921875" style="46" customWidth="1"/>
    <col min="5123" max="5123" width="10.796875" style="46" customWidth="1"/>
    <col min="5124" max="5124" width="18" style="46" customWidth="1"/>
    <col min="5125" max="5371" width="10.796875" style="46"/>
    <col min="5372" max="5372" width="10.3984375" style="46" customWidth="1"/>
    <col min="5373" max="5373" width="106.796875" style="46" customWidth="1"/>
    <col min="5374" max="5374" width="10.796875" style="46" customWidth="1"/>
    <col min="5375" max="5376" width="11.19921875" style="46" customWidth="1"/>
    <col min="5377" max="5377" width="14.796875" style="46" customWidth="1"/>
    <col min="5378" max="5378" width="22.19921875" style="46" customWidth="1"/>
    <col min="5379" max="5379" width="10.796875" style="46" customWidth="1"/>
    <col min="5380" max="5380" width="18" style="46" customWidth="1"/>
    <col min="5381" max="5627" width="10.796875" style="46"/>
    <col min="5628" max="5628" width="10.3984375" style="46" customWidth="1"/>
    <col min="5629" max="5629" width="106.796875" style="46" customWidth="1"/>
    <col min="5630" max="5630" width="10.796875" style="46" customWidth="1"/>
    <col min="5631" max="5632" width="11.19921875" style="46" customWidth="1"/>
    <col min="5633" max="5633" width="14.796875" style="46" customWidth="1"/>
    <col min="5634" max="5634" width="22.19921875" style="46" customWidth="1"/>
    <col min="5635" max="5635" width="10.796875" style="46" customWidth="1"/>
    <col min="5636" max="5636" width="18" style="46" customWidth="1"/>
    <col min="5637" max="5883" width="10.796875" style="46"/>
    <col min="5884" max="5884" width="10.3984375" style="46" customWidth="1"/>
    <col min="5885" max="5885" width="106.796875" style="46" customWidth="1"/>
    <col min="5886" max="5886" width="10.796875" style="46" customWidth="1"/>
    <col min="5887" max="5888" width="11.19921875" style="46" customWidth="1"/>
    <col min="5889" max="5889" width="14.796875" style="46" customWidth="1"/>
    <col min="5890" max="5890" width="22.19921875" style="46" customWidth="1"/>
    <col min="5891" max="5891" width="10.796875" style="46" customWidth="1"/>
    <col min="5892" max="5892" width="18" style="46" customWidth="1"/>
    <col min="5893" max="6139" width="10.796875" style="46"/>
    <col min="6140" max="6140" width="10.3984375" style="46" customWidth="1"/>
    <col min="6141" max="6141" width="106.796875" style="46" customWidth="1"/>
    <col min="6142" max="6142" width="10.796875" style="46" customWidth="1"/>
    <col min="6143" max="6144" width="11.19921875" style="46" customWidth="1"/>
    <col min="6145" max="6145" width="14.796875" style="46" customWidth="1"/>
    <col min="6146" max="6146" width="22.19921875" style="46" customWidth="1"/>
    <col min="6147" max="6147" width="10.796875" style="46" customWidth="1"/>
    <col min="6148" max="6148" width="18" style="46" customWidth="1"/>
    <col min="6149" max="6395" width="10.796875" style="46"/>
    <col min="6396" max="6396" width="10.3984375" style="46" customWidth="1"/>
    <col min="6397" max="6397" width="106.796875" style="46" customWidth="1"/>
    <col min="6398" max="6398" width="10.796875" style="46" customWidth="1"/>
    <col min="6399" max="6400" width="11.19921875" style="46" customWidth="1"/>
    <col min="6401" max="6401" width="14.796875" style="46" customWidth="1"/>
    <col min="6402" max="6402" width="22.19921875" style="46" customWidth="1"/>
    <col min="6403" max="6403" width="10.796875" style="46" customWidth="1"/>
    <col min="6404" max="6404" width="18" style="46" customWidth="1"/>
    <col min="6405" max="6651" width="10.796875" style="46"/>
    <col min="6652" max="6652" width="10.3984375" style="46" customWidth="1"/>
    <col min="6653" max="6653" width="106.796875" style="46" customWidth="1"/>
    <col min="6654" max="6654" width="10.796875" style="46" customWidth="1"/>
    <col min="6655" max="6656" width="11.19921875" style="46" customWidth="1"/>
    <col min="6657" max="6657" width="14.796875" style="46" customWidth="1"/>
    <col min="6658" max="6658" width="22.19921875" style="46" customWidth="1"/>
    <col min="6659" max="6659" width="10.796875" style="46" customWidth="1"/>
    <col min="6660" max="6660" width="18" style="46" customWidth="1"/>
    <col min="6661" max="6907" width="10.796875" style="46"/>
    <col min="6908" max="6908" width="10.3984375" style="46" customWidth="1"/>
    <col min="6909" max="6909" width="106.796875" style="46" customWidth="1"/>
    <col min="6910" max="6910" width="10.796875" style="46" customWidth="1"/>
    <col min="6911" max="6912" width="11.19921875" style="46" customWidth="1"/>
    <col min="6913" max="6913" width="14.796875" style="46" customWidth="1"/>
    <col min="6914" max="6914" width="22.19921875" style="46" customWidth="1"/>
    <col min="6915" max="6915" width="10.796875" style="46" customWidth="1"/>
    <col min="6916" max="6916" width="18" style="46" customWidth="1"/>
    <col min="6917" max="7163" width="10.796875" style="46"/>
    <col min="7164" max="7164" width="10.3984375" style="46" customWidth="1"/>
    <col min="7165" max="7165" width="106.796875" style="46" customWidth="1"/>
    <col min="7166" max="7166" width="10.796875" style="46" customWidth="1"/>
    <col min="7167" max="7168" width="11.19921875" style="46" customWidth="1"/>
    <col min="7169" max="7169" width="14.796875" style="46" customWidth="1"/>
    <col min="7170" max="7170" width="22.19921875" style="46" customWidth="1"/>
    <col min="7171" max="7171" width="10.796875" style="46" customWidth="1"/>
    <col min="7172" max="7172" width="18" style="46" customWidth="1"/>
    <col min="7173" max="7419" width="10.796875" style="46"/>
    <col min="7420" max="7420" width="10.3984375" style="46" customWidth="1"/>
    <col min="7421" max="7421" width="106.796875" style="46" customWidth="1"/>
    <col min="7422" max="7422" width="10.796875" style="46" customWidth="1"/>
    <col min="7423" max="7424" width="11.19921875" style="46" customWidth="1"/>
    <col min="7425" max="7425" width="14.796875" style="46" customWidth="1"/>
    <col min="7426" max="7426" width="22.19921875" style="46" customWidth="1"/>
    <col min="7427" max="7427" width="10.796875" style="46" customWidth="1"/>
    <col min="7428" max="7428" width="18" style="46" customWidth="1"/>
    <col min="7429" max="7675" width="10.796875" style="46"/>
    <col min="7676" max="7676" width="10.3984375" style="46" customWidth="1"/>
    <col min="7677" max="7677" width="106.796875" style="46" customWidth="1"/>
    <col min="7678" max="7678" width="10.796875" style="46" customWidth="1"/>
    <col min="7679" max="7680" width="11.19921875" style="46" customWidth="1"/>
    <col min="7681" max="7681" width="14.796875" style="46" customWidth="1"/>
    <col min="7682" max="7682" width="22.19921875" style="46" customWidth="1"/>
    <col min="7683" max="7683" width="10.796875" style="46" customWidth="1"/>
    <col min="7684" max="7684" width="18" style="46" customWidth="1"/>
    <col min="7685" max="7931" width="10.796875" style="46"/>
    <col min="7932" max="7932" width="10.3984375" style="46" customWidth="1"/>
    <col min="7933" max="7933" width="106.796875" style="46" customWidth="1"/>
    <col min="7934" max="7934" width="10.796875" style="46" customWidth="1"/>
    <col min="7935" max="7936" width="11.19921875" style="46" customWidth="1"/>
    <col min="7937" max="7937" width="14.796875" style="46" customWidth="1"/>
    <col min="7938" max="7938" width="22.19921875" style="46" customWidth="1"/>
    <col min="7939" max="7939" width="10.796875" style="46" customWidth="1"/>
    <col min="7940" max="7940" width="18" style="46" customWidth="1"/>
    <col min="7941" max="8187" width="10.796875" style="46"/>
    <col min="8188" max="8188" width="10.3984375" style="46" customWidth="1"/>
    <col min="8189" max="8189" width="106.796875" style="46" customWidth="1"/>
    <col min="8190" max="8190" width="10.796875" style="46" customWidth="1"/>
    <col min="8191" max="8192" width="11.19921875" style="46" customWidth="1"/>
    <col min="8193" max="8193" width="14.796875" style="46" customWidth="1"/>
    <col min="8194" max="8194" width="22.19921875" style="46" customWidth="1"/>
    <col min="8195" max="8195" width="10.796875" style="46" customWidth="1"/>
    <col min="8196" max="8196" width="18" style="46" customWidth="1"/>
    <col min="8197" max="8443" width="10.796875" style="46"/>
    <col min="8444" max="8444" width="10.3984375" style="46" customWidth="1"/>
    <col min="8445" max="8445" width="106.796875" style="46" customWidth="1"/>
    <col min="8446" max="8446" width="10.796875" style="46" customWidth="1"/>
    <col min="8447" max="8448" width="11.19921875" style="46" customWidth="1"/>
    <col min="8449" max="8449" width="14.796875" style="46" customWidth="1"/>
    <col min="8450" max="8450" width="22.19921875" style="46" customWidth="1"/>
    <col min="8451" max="8451" width="10.796875" style="46" customWidth="1"/>
    <col min="8452" max="8452" width="18" style="46" customWidth="1"/>
    <col min="8453" max="8699" width="10.796875" style="46"/>
    <col min="8700" max="8700" width="10.3984375" style="46" customWidth="1"/>
    <col min="8701" max="8701" width="106.796875" style="46" customWidth="1"/>
    <col min="8702" max="8702" width="10.796875" style="46" customWidth="1"/>
    <col min="8703" max="8704" width="11.19921875" style="46" customWidth="1"/>
    <col min="8705" max="8705" width="14.796875" style="46" customWidth="1"/>
    <col min="8706" max="8706" width="22.19921875" style="46" customWidth="1"/>
    <col min="8707" max="8707" width="10.796875" style="46" customWidth="1"/>
    <col min="8708" max="8708" width="18" style="46" customWidth="1"/>
    <col min="8709" max="8955" width="10.796875" style="46"/>
    <col min="8956" max="8956" width="10.3984375" style="46" customWidth="1"/>
    <col min="8957" max="8957" width="106.796875" style="46" customWidth="1"/>
    <col min="8958" max="8958" width="10.796875" style="46" customWidth="1"/>
    <col min="8959" max="8960" width="11.19921875" style="46" customWidth="1"/>
    <col min="8961" max="8961" width="14.796875" style="46" customWidth="1"/>
    <col min="8962" max="8962" width="22.19921875" style="46" customWidth="1"/>
    <col min="8963" max="8963" width="10.796875" style="46" customWidth="1"/>
    <col min="8964" max="8964" width="18" style="46" customWidth="1"/>
    <col min="8965" max="9211" width="10.796875" style="46"/>
    <col min="9212" max="9212" width="10.3984375" style="46" customWidth="1"/>
    <col min="9213" max="9213" width="106.796875" style="46" customWidth="1"/>
    <col min="9214" max="9214" width="10.796875" style="46" customWidth="1"/>
    <col min="9215" max="9216" width="11.19921875" style="46" customWidth="1"/>
    <col min="9217" max="9217" width="14.796875" style="46" customWidth="1"/>
    <col min="9218" max="9218" width="22.19921875" style="46" customWidth="1"/>
    <col min="9219" max="9219" width="10.796875" style="46" customWidth="1"/>
    <col min="9220" max="9220" width="18" style="46" customWidth="1"/>
    <col min="9221" max="9467" width="10.796875" style="46"/>
    <col min="9468" max="9468" width="10.3984375" style="46" customWidth="1"/>
    <col min="9469" max="9469" width="106.796875" style="46" customWidth="1"/>
    <col min="9470" max="9470" width="10.796875" style="46" customWidth="1"/>
    <col min="9471" max="9472" width="11.19921875" style="46" customWidth="1"/>
    <col min="9473" max="9473" width="14.796875" style="46" customWidth="1"/>
    <col min="9474" max="9474" width="22.19921875" style="46" customWidth="1"/>
    <col min="9475" max="9475" width="10.796875" style="46" customWidth="1"/>
    <col min="9476" max="9476" width="18" style="46" customWidth="1"/>
    <col min="9477" max="9723" width="10.796875" style="46"/>
    <col min="9724" max="9724" width="10.3984375" style="46" customWidth="1"/>
    <col min="9725" max="9725" width="106.796875" style="46" customWidth="1"/>
    <col min="9726" max="9726" width="10.796875" style="46" customWidth="1"/>
    <col min="9727" max="9728" width="11.19921875" style="46" customWidth="1"/>
    <col min="9729" max="9729" width="14.796875" style="46" customWidth="1"/>
    <col min="9730" max="9730" width="22.19921875" style="46" customWidth="1"/>
    <col min="9731" max="9731" width="10.796875" style="46" customWidth="1"/>
    <col min="9732" max="9732" width="18" style="46" customWidth="1"/>
    <col min="9733" max="9979" width="10.796875" style="46"/>
    <col min="9980" max="9980" width="10.3984375" style="46" customWidth="1"/>
    <col min="9981" max="9981" width="106.796875" style="46" customWidth="1"/>
    <col min="9982" max="9982" width="10.796875" style="46" customWidth="1"/>
    <col min="9983" max="9984" width="11.19921875" style="46" customWidth="1"/>
    <col min="9985" max="9985" width="14.796875" style="46" customWidth="1"/>
    <col min="9986" max="9986" width="22.19921875" style="46" customWidth="1"/>
    <col min="9987" max="9987" width="10.796875" style="46" customWidth="1"/>
    <col min="9988" max="9988" width="18" style="46" customWidth="1"/>
    <col min="9989" max="10235" width="10.796875" style="46"/>
    <col min="10236" max="10236" width="10.3984375" style="46" customWidth="1"/>
    <col min="10237" max="10237" width="106.796875" style="46" customWidth="1"/>
    <col min="10238" max="10238" width="10.796875" style="46" customWidth="1"/>
    <col min="10239" max="10240" width="11.19921875" style="46" customWidth="1"/>
    <col min="10241" max="10241" width="14.796875" style="46" customWidth="1"/>
    <col min="10242" max="10242" width="22.19921875" style="46" customWidth="1"/>
    <col min="10243" max="10243" width="10.796875" style="46" customWidth="1"/>
    <col min="10244" max="10244" width="18" style="46" customWidth="1"/>
    <col min="10245" max="10491" width="10.796875" style="46"/>
    <col min="10492" max="10492" width="10.3984375" style="46" customWidth="1"/>
    <col min="10493" max="10493" width="106.796875" style="46" customWidth="1"/>
    <col min="10494" max="10494" width="10.796875" style="46" customWidth="1"/>
    <col min="10495" max="10496" width="11.19921875" style="46" customWidth="1"/>
    <col min="10497" max="10497" width="14.796875" style="46" customWidth="1"/>
    <col min="10498" max="10498" width="22.19921875" style="46" customWidth="1"/>
    <col min="10499" max="10499" width="10.796875" style="46" customWidth="1"/>
    <col min="10500" max="10500" width="18" style="46" customWidth="1"/>
    <col min="10501" max="10747" width="10.796875" style="46"/>
    <col min="10748" max="10748" width="10.3984375" style="46" customWidth="1"/>
    <col min="10749" max="10749" width="106.796875" style="46" customWidth="1"/>
    <col min="10750" max="10750" width="10.796875" style="46" customWidth="1"/>
    <col min="10751" max="10752" width="11.19921875" style="46" customWidth="1"/>
    <col min="10753" max="10753" width="14.796875" style="46" customWidth="1"/>
    <col min="10754" max="10754" width="22.19921875" style="46" customWidth="1"/>
    <col min="10755" max="10755" width="10.796875" style="46" customWidth="1"/>
    <col min="10756" max="10756" width="18" style="46" customWidth="1"/>
    <col min="10757" max="11003" width="10.796875" style="46"/>
    <col min="11004" max="11004" width="10.3984375" style="46" customWidth="1"/>
    <col min="11005" max="11005" width="106.796875" style="46" customWidth="1"/>
    <col min="11006" max="11006" width="10.796875" style="46" customWidth="1"/>
    <col min="11007" max="11008" width="11.19921875" style="46" customWidth="1"/>
    <col min="11009" max="11009" width="14.796875" style="46" customWidth="1"/>
    <col min="11010" max="11010" width="22.19921875" style="46" customWidth="1"/>
    <col min="11011" max="11011" width="10.796875" style="46" customWidth="1"/>
    <col min="11012" max="11012" width="18" style="46" customWidth="1"/>
    <col min="11013" max="11259" width="10.796875" style="46"/>
    <col min="11260" max="11260" width="10.3984375" style="46" customWidth="1"/>
    <col min="11261" max="11261" width="106.796875" style="46" customWidth="1"/>
    <col min="11262" max="11262" width="10.796875" style="46" customWidth="1"/>
    <col min="11263" max="11264" width="11.19921875" style="46" customWidth="1"/>
    <col min="11265" max="11265" width="14.796875" style="46" customWidth="1"/>
    <col min="11266" max="11266" width="22.19921875" style="46" customWidth="1"/>
    <col min="11267" max="11267" width="10.796875" style="46" customWidth="1"/>
    <col min="11268" max="11268" width="18" style="46" customWidth="1"/>
    <col min="11269" max="11515" width="10.796875" style="46"/>
    <col min="11516" max="11516" width="10.3984375" style="46" customWidth="1"/>
    <col min="11517" max="11517" width="106.796875" style="46" customWidth="1"/>
    <col min="11518" max="11518" width="10.796875" style="46" customWidth="1"/>
    <col min="11519" max="11520" width="11.19921875" style="46" customWidth="1"/>
    <col min="11521" max="11521" width="14.796875" style="46" customWidth="1"/>
    <col min="11522" max="11522" width="22.19921875" style="46" customWidth="1"/>
    <col min="11523" max="11523" width="10.796875" style="46" customWidth="1"/>
    <col min="11524" max="11524" width="18" style="46" customWidth="1"/>
    <col min="11525" max="11771" width="10.796875" style="46"/>
    <col min="11772" max="11772" width="10.3984375" style="46" customWidth="1"/>
    <col min="11773" max="11773" width="106.796875" style="46" customWidth="1"/>
    <col min="11774" max="11774" width="10.796875" style="46" customWidth="1"/>
    <col min="11775" max="11776" width="11.19921875" style="46" customWidth="1"/>
    <col min="11777" max="11777" width="14.796875" style="46" customWidth="1"/>
    <col min="11778" max="11778" width="22.19921875" style="46" customWidth="1"/>
    <col min="11779" max="11779" width="10.796875" style="46" customWidth="1"/>
    <col min="11780" max="11780" width="18" style="46" customWidth="1"/>
    <col min="11781" max="12027" width="10.796875" style="46"/>
    <col min="12028" max="12028" width="10.3984375" style="46" customWidth="1"/>
    <col min="12029" max="12029" width="106.796875" style="46" customWidth="1"/>
    <col min="12030" max="12030" width="10.796875" style="46" customWidth="1"/>
    <col min="12031" max="12032" width="11.19921875" style="46" customWidth="1"/>
    <col min="12033" max="12033" width="14.796875" style="46" customWidth="1"/>
    <col min="12034" max="12034" width="22.19921875" style="46" customWidth="1"/>
    <col min="12035" max="12035" width="10.796875" style="46" customWidth="1"/>
    <col min="12036" max="12036" width="18" style="46" customWidth="1"/>
    <col min="12037" max="12283" width="10.796875" style="46"/>
    <col min="12284" max="12284" width="10.3984375" style="46" customWidth="1"/>
    <col min="12285" max="12285" width="106.796875" style="46" customWidth="1"/>
    <col min="12286" max="12286" width="10.796875" style="46" customWidth="1"/>
    <col min="12287" max="12288" width="11.19921875" style="46" customWidth="1"/>
    <col min="12289" max="12289" width="14.796875" style="46" customWidth="1"/>
    <col min="12290" max="12290" width="22.19921875" style="46" customWidth="1"/>
    <col min="12291" max="12291" width="10.796875" style="46" customWidth="1"/>
    <col min="12292" max="12292" width="18" style="46" customWidth="1"/>
    <col min="12293" max="12539" width="10.796875" style="46"/>
    <col min="12540" max="12540" width="10.3984375" style="46" customWidth="1"/>
    <col min="12541" max="12541" width="106.796875" style="46" customWidth="1"/>
    <col min="12542" max="12542" width="10.796875" style="46" customWidth="1"/>
    <col min="12543" max="12544" width="11.19921875" style="46" customWidth="1"/>
    <col min="12545" max="12545" width="14.796875" style="46" customWidth="1"/>
    <col min="12546" max="12546" width="22.19921875" style="46" customWidth="1"/>
    <col min="12547" max="12547" width="10.796875" style="46" customWidth="1"/>
    <col min="12548" max="12548" width="18" style="46" customWidth="1"/>
    <col min="12549" max="12795" width="10.796875" style="46"/>
    <col min="12796" max="12796" width="10.3984375" style="46" customWidth="1"/>
    <col min="12797" max="12797" width="106.796875" style="46" customWidth="1"/>
    <col min="12798" max="12798" width="10.796875" style="46" customWidth="1"/>
    <col min="12799" max="12800" width="11.19921875" style="46" customWidth="1"/>
    <col min="12801" max="12801" width="14.796875" style="46" customWidth="1"/>
    <col min="12802" max="12802" width="22.19921875" style="46" customWidth="1"/>
    <col min="12803" max="12803" width="10.796875" style="46" customWidth="1"/>
    <col min="12804" max="12804" width="18" style="46" customWidth="1"/>
    <col min="12805" max="13051" width="10.796875" style="46"/>
    <col min="13052" max="13052" width="10.3984375" style="46" customWidth="1"/>
    <col min="13053" max="13053" width="106.796875" style="46" customWidth="1"/>
    <col min="13054" max="13054" width="10.796875" style="46" customWidth="1"/>
    <col min="13055" max="13056" width="11.19921875" style="46" customWidth="1"/>
    <col min="13057" max="13057" width="14.796875" style="46" customWidth="1"/>
    <col min="13058" max="13058" width="22.19921875" style="46" customWidth="1"/>
    <col min="13059" max="13059" width="10.796875" style="46" customWidth="1"/>
    <col min="13060" max="13060" width="18" style="46" customWidth="1"/>
    <col min="13061" max="13307" width="10.796875" style="46"/>
    <col min="13308" max="13308" width="10.3984375" style="46" customWidth="1"/>
    <col min="13309" max="13309" width="106.796875" style="46" customWidth="1"/>
    <col min="13310" max="13310" width="10.796875" style="46" customWidth="1"/>
    <col min="13311" max="13312" width="11.19921875" style="46" customWidth="1"/>
    <col min="13313" max="13313" width="14.796875" style="46" customWidth="1"/>
    <col min="13314" max="13314" width="22.19921875" style="46" customWidth="1"/>
    <col min="13315" max="13315" width="10.796875" style="46" customWidth="1"/>
    <col min="13316" max="13316" width="18" style="46" customWidth="1"/>
    <col min="13317" max="13563" width="10.796875" style="46"/>
    <col min="13564" max="13564" width="10.3984375" style="46" customWidth="1"/>
    <col min="13565" max="13565" width="106.796875" style="46" customWidth="1"/>
    <col min="13566" max="13566" width="10.796875" style="46" customWidth="1"/>
    <col min="13567" max="13568" width="11.19921875" style="46" customWidth="1"/>
    <col min="13569" max="13569" width="14.796875" style="46" customWidth="1"/>
    <col min="13570" max="13570" width="22.19921875" style="46" customWidth="1"/>
    <col min="13571" max="13571" width="10.796875" style="46" customWidth="1"/>
    <col min="13572" max="13572" width="18" style="46" customWidth="1"/>
    <col min="13573" max="13819" width="10.796875" style="46"/>
    <col min="13820" max="13820" width="10.3984375" style="46" customWidth="1"/>
    <col min="13821" max="13821" width="106.796875" style="46" customWidth="1"/>
    <col min="13822" max="13822" width="10.796875" style="46" customWidth="1"/>
    <col min="13823" max="13824" width="11.19921875" style="46" customWidth="1"/>
    <col min="13825" max="13825" width="14.796875" style="46" customWidth="1"/>
    <col min="13826" max="13826" width="22.19921875" style="46" customWidth="1"/>
    <col min="13827" max="13827" width="10.796875" style="46" customWidth="1"/>
    <col min="13828" max="13828" width="18" style="46" customWidth="1"/>
    <col min="13829" max="14075" width="10.796875" style="46"/>
    <col min="14076" max="14076" width="10.3984375" style="46" customWidth="1"/>
    <col min="14077" max="14077" width="106.796875" style="46" customWidth="1"/>
    <col min="14078" max="14078" width="10.796875" style="46" customWidth="1"/>
    <col min="14079" max="14080" width="11.19921875" style="46" customWidth="1"/>
    <col min="14081" max="14081" width="14.796875" style="46" customWidth="1"/>
    <col min="14082" max="14082" width="22.19921875" style="46" customWidth="1"/>
    <col min="14083" max="14083" width="10.796875" style="46" customWidth="1"/>
    <col min="14084" max="14084" width="18" style="46" customWidth="1"/>
    <col min="14085" max="14331" width="10.796875" style="46"/>
    <col min="14332" max="14332" width="10.3984375" style="46" customWidth="1"/>
    <col min="14333" max="14333" width="106.796875" style="46" customWidth="1"/>
    <col min="14334" max="14334" width="10.796875" style="46" customWidth="1"/>
    <col min="14335" max="14336" width="11.19921875" style="46" customWidth="1"/>
    <col min="14337" max="14337" width="14.796875" style="46" customWidth="1"/>
    <col min="14338" max="14338" width="22.19921875" style="46" customWidth="1"/>
    <col min="14339" max="14339" width="10.796875" style="46" customWidth="1"/>
    <col min="14340" max="14340" width="18" style="46" customWidth="1"/>
    <col min="14341" max="14587" width="10.796875" style="46"/>
    <col min="14588" max="14588" width="10.3984375" style="46" customWidth="1"/>
    <col min="14589" max="14589" width="106.796875" style="46" customWidth="1"/>
    <col min="14590" max="14590" width="10.796875" style="46" customWidth="1"/>
    <col min="14591" max="14592" width="11.19921875" style="46" customWidth="1"/>
    <col min="14593" max="14593" width="14.796875" style="46" customWidth="1"/>
    <col min="14594" max="14594" width="22.19921875" style="46" customWidth="1"/>
    <col min="14595" max="14595" width="10.796875" style="46" customWidth="1"/>
    <col min="14596" max="14596" width="18" style="46" customWidth="1"/>
    <col min="14597" max="14843" width="10.796875" style="46"/>
    <col min="14844" max="14844" width="10.3984375" style="46" customWidth="1"/>
    <col min="14845" max="14845" width="106.796875" style="46" customWidth="1"/>
    <col min="14846" max="14846" width="10.796875" style="46" customWidth="1"/>
    <col min="14847" max="14848" width="11.19921875" style="46" customWidth="1"/>
    <col min="14849" max="14849" width="14.796875" style="46" customWidth="1"/>
    <col min="14850" max="14850" width="22.19921875" style="46" customWidth="1"/>
    <col min="14851" max="14851" width="10.796875" style="46" customWidth="1"/>
    <col min="14852" max="14852" width="18" style="46" customWidth="1"/>
    <col min="14853" max="15099" width="10.796875" style="46"/>
    <col min="15100" max="15100" width="10.3984375" style="46" customWidth="1"/>
    <col min="15101" max="15101" width="106.796875" style="46" customWidth="1"/>
    <col min="15102" max="15102" width="10.796875" style="46" customWidth="1"/>
    <col min="15103" max="15104" width="11.19921875" style="46" customWidth="1"/>
    <col min="15105" max="15105" width="14.796875" style="46" customWidth="1"/>
    <col min="15106" max="15106" width="22.19921875" style="46" customWidth="1"/>
    <col min="15107" max="15107" width="10.796875" style="46" customWidth="1"/>
    <col min="15108" max="15108" width="18" style="46" customWidth="1"/>
    <col min="15109" max="15355" width="10.796875" style="46"/>
    <col min="15356" max="15356" width="10.3984375" style="46" customWidth="1"/>
    <col min="15357" max="15357" width="106.796875" style="46" customWidth="1"/>
    <col min="15358" max="15358" width="10.796875" style="46" customWidth="1"/>
    <col min="15359" max="15360" width="11.19921875" style="46" customWidth="1"/>
    <col min="15361" max="15361" width="14.796875" style="46" customWidth="1"/>
    <col min="15362" max="15362" width="22.19921875" style="46" customWidth="1"/>
    <col min="15363" max="15363" width="10.796875" style="46" customWidth="1"/>
    <col min="15364" max="15364" width="18" style="46" customWidth="1"/>
    <col min="15365" max="15611" width="10.796875" style="46"/>
    <col min="15612" max="15612" width="10.3984375" style="46" customWidth="1"/>
    <col min="15613" max="15613" width="106.796875" style="46" customWidth="1"/>
    <col min="15614" max="15614" width="10.796875" style="46" customWidth="1"/>
    <col min="15615" max="15616" width="11.19921875" style="46" customWidth="1"/>
    <col min="15617" max="15617" width="14.796875" style="46" customWidth="1"/>
    <col min="15618" max="15618" width="22.19921875" style="46" customWidth="1"/>
    <col min="15619" max="15619" width="10.796875" style="46" customWidth="1"/>
    <col min="15620" max="15620" width="18" style="46" customWidth="1"/>
    <col min="15621" max="15867" width="10.796875" style="46"/>
    <col min="15868" max="15868" width="10.3984375" style="46" customWidth="1"/>
    <col min="15869" max="15869" width="106.796875" style="46" customWidth="1"/>
    <col min="15870" max="15870" width="10.796875" style="46" customWidth="1"/>
    <col min="15871" max="15872" width="11.19921875" style="46" customWidth="1"/>
    <col min="15873" max="15873" width="14.796875" style="46" customWidth="1"/>
    <col min="15874" max="15874" width="22.19921875" style="46" customWidth="1"/>
    <col min="15875" max="15875" width="10.796875" style="46" customWidth="1"/>
    <col min="15876" max="15876" width="18" style="46" customWidth="1"/>
    <col min="15877" max="16123" width="10.796875" style="46"/>
    <col min="16124" max="16124" width="10.3984375" style="46" customWidth="1"/>
    <col min="16125" max="16125" width="106.796875" style="46" customWidth="1"/>
    <col min="16126" max="16126" width="10.796875" style="46" customWidth="1"/>
    <col min="16127" max="16128" width="11.19921875" style="46" customWidth="1"/>
    <col min="16129" max="16129" width="14.796875" style="46" customWidth="1"/>
    <col min="16130" max="16130" width="22.19921875" style="46" customWidth="1"/>
    <col min="16131" max="16131" width="10.796875" style="46" customWidth="1"/>
    <col min="16132" max="16132" width="18" style="46" customWidth="1"/>
    <col min="16133" max="16384" width="10.796875" style="46"/>
  </cols>
  <sheetData>
    <row r="1" spans="1:10" ht="15" thickBot="1"/>
    <row r="2" spans="1:10">
      <c r="A2" s="85"/>
      <c r="B2" s="86"/>
      <c r="C2" s="87"/>
      <c r="D2" s="87"/>
      <c r="E2" s="121"/>
      <c r="F2" s="94"/>
      <c r="G2" s="115"/>
      <c r="H2" s="87"/>
      <c r="I2" s="115">
        <f>info!F7</f>
        <v>44639</v>
      </c>
      <c r="J2" s="116"/>
    </row>
    <row r="3" spans="1:10" ht="15">
      <c r="A3" s="88"/>
      <c r="B3" s="63"/>
      <c r="C3" s="177" t="s">
        <v>110</v>
      </c>
      <c r="D3" s="177"/>
      <c r="E3" s="177"/>
      <c r="F3" s="177"/>
      <c r="G3" s="113"/>
      <c r="I3" s="113"/>
      <c r="J3" s="89"/>
    </row>
    <row r="4" spans="1:10" ht="15">
      <c r="A4" s="88"/>
      <c r="B4" s="63"/>
      <c r="C4" s="83" t="s">
        <v>15</v>
      </c>
      <c r="D4" s="83"/>
      <c r="E4" s="83"/>
      <c r="F4" s="95"/>
      <c r="J4" s="89"/>
    </row>
    <row r="5" spans="1:10" ht="23.25" customHeight="1">
      <c r="A5" s="88"/>
      <c r="B5" s="111" t="str">
        <f>info!A13</f>
        <v>FRANCE TRAVAIL LIMOGES  - AMENAGEMENT DES ETAGES RDC AU R+3</v>
      </c>
      <c r="C5" s="84"/>
      <c r="D5" s="84"/>
      <c r="E5" s="145" t="s">
        <v>52</v>
      </c>
      <c r="F5" s="145"/>
      <c r="G5" s="45"/>
      <c r="J5" s="89"/>
    </row>
    <row r="6" spans="1:10" ht="39" customHeight="1">
      <c r="A6" s="88"/>
      <c r="B6" s="111" t="str">
        <f>info!B20</f>
        <v>Lot 02 -  Menuiserie intérieure, cloison modulaire</v>
      </c>
      <c r="C6" s="84"/>
      <c r="D6" s="84"/>
      <c r="E6" s="178"/>
      <c r="F6" s="179"/>
      <c r="G6" s="179"/>
      <c r="H6" s="180"/>
      <c r="J6" s="89"/>
    </row>
    <row r="7" spans="1:10" ht="30" customHeight="1">
      <c r="A7" s="88"/>
      <c r="C7" s="84"/>
      <c r="D7" s="84"/>
      <c r="E7" s="181"/>
      <c r="F7" s="182"/>
      <c r="G7" s="182"/>
      <c r="H7" s="183"/>
      <c r="I7" s="114" t="str">
        <f>info!F8</f>
        <v>DCE Ind A</v>
      </c>
      <c r="J7" s="89"/>
    </row>
    <row r="8" spans="1:10" ht="61" customHeight="1" thickBot="1">
      <c r="A8" s="90"/>
      <c r="B8" s="91"/>
      <c r="C8" s="92"/>
      <c r="D8" s="92"/>
      <c r="E8" s="122"/>
      <c r="F8" s="96"/>
      <c r="G8" s="117"/>
      <c r="H8" s="118"/>
      <c r="I8" s="118"/>
      <c r="J8" s="119"/>
    </row>
    <row r="9" spans="1:10" ht="15" customHeight="1">
      <c r="A9" s="184" t="s">
        <v>60</v>
      </c>
      <c r="B9" s="186" t="s">
        <v>7</v>
      </c>
      <c r="C9" s="65"/>
      <c r="D9" s="188" t="s">
        <v>54</v>
      </c>
      <c r="E9" s="191" t="s">
        <v>55</v>
      </c>
      <c r="F9" s="191" t="s">
        <v>56</v>
      </c>
      <c r="G9" s="191" t="s">
        <v>57</v>
      </c>
      <c r="H9" s="193" t="s">
        <v>47</v>
      </c>
      <c r="I9" s="97"/>
      <c r="J9" s="112"/>
    </row>
    <row r="10" spans="1:10">
      <c r="A10" s="184"/>
      <c r="B10" s="186"/>
      <c r="C10" s="65" t="s">
        <v>8</v>
      </c>
      <c r="D10" s="189"/>
      <c r="E10" s="191"/>
      <c r="F10" s="191"/>
      <c r="G10" s="191"/>
      <c r="H10" s="193"/>
      <c r="I10" s="97" t="s">
        <v>10</v>
      </c>
      <c r="J10" s="78" t="s">
        <v>17</v>
      </c>
    </row>
    <row r="11" spans="1:10" ht="15" thickBot="1">
      <c r="A11" s="185"/>
      <c r="B11" s="187"/>
      <c r="C11" s="79"/>
      <c r="D11" s="190"/>
      <c r="E11" s="192"/>
      <c r="F11" s="192"/>
      <c r="G11" s="192"/>
      <c r="H11" s="194"/>
      <c r="I11" s="98"/>
      <c r="J11" s="80"/>
    </row>
    <row r="12" spans="1:10">
      <c r="A12" s="51"/>
      <c r="B12" s="82"/>
      <c r="C12" s="48"/>
      <c r="D12" s="48"/>
      <c r="E12" s="58"/>
      <c r="F12" s="48"/>
      <c r="G12" s="48"/>
      <c r="H12" s="49"/>
      <c r="I12" s="47"/>
      <c r="J12" s="53"/>
    </row>
    <row r="13" spans="1:10" s="52" customFormat="1" ht="15">
      <c r="A13" s="51" t="s">
        <v>16</v>
      </c>
      <c r="B13" s="82" t="s">
        <v>99</v>
      </c>
      <c r="C13" s="48"/>
      <c r="D13" s="48"/>
      <c r="E13" s="58"/>
      <c r="F13" s="47"/>
      <c r="G13" s="53"/>
      <c r="H13" s="49"/>
      <c r="I13" s="47"/>
      <c r="J13" s="53"/>
    </row>
    <row r="14" spans="1:10" s="52" customFormat="1" ht="15">
      <c r="A14" s="51" t="s">
        <v>24</v>
      </c>
      <c r="B14" s="82" t="s">
        <v>33</v>
      </c>
      <c r="C14" s="48"/>
      <c r="D14" s="48"/>
      <c r="E14" s="58"/>
      <c r="F14" s="47"/>
      <c r="G14" s="53"/>
      <c r="H14" s="49"/>
      <c r="I14" s="47"/>
      <c r="J14" s="53"/>
    </row>
    <row r="15" spans="1:10" s="52" customFormat="1" ht="15">
      <c r="A15" s="50" t="s">
        <v>27</v>
      </c>
      <c r="B15" s="81" t="s">
        <v>34</v>
      </c>
      <c r="C15" s="48" t="s">
        <v>21</v>
      </c>
      <c r="D15" s="48"/>
      <c r="E15" s="123"/>
      <c r="F15" s="53"/>
      <c r="G15" s="53"/>
      <c r="H15" s="49">
        <v>1</v>
      </c>
      <c r="I15" s="53"/>
      <c r="J15" s="53">
        <f t="shared" ref="J15:J16" si="0">I15*H15</f>
        <v>0</v>
      </c>
    </row>
    <row r="16" spans="1:10" s="52" customFormat="1" ht="16" thickBot="1">
      <c r="A16" s="50" t="s">
        <v>28</v>
      </c>
      <c r="B16" s="81" t="s">
        <v>71</v>
      </c>
      <c r="C16" s="48" t="s">
        <v>21</v>
      </c>
      <c r="D16" s="48"/>
      <c r="E16" s="123"/>
      <c r="F16" s="53"/>
      <c r="G16" s="53"/>
      <c r="H16" s="49">
        <v>1</v>
      </c>
      <c r="I16" s="53"/>
      <c r="J16" s="53">
        <f t="shared" si="0"/>
        <v>0</v>
      </c>
    </row>
    <row r="17" spans="1:10" s="52" customFormat="1" ht="16" thickBot="1">
      <c r="A17" s="106"/>
      <c r="B17" s="107" t="s">
        <v>40</v>
      </c>
      <c r="C17" s="108"/>
      <c r="D17" s="108"/>
      <c r="E17" s="108"/>
      <c r="F17" s="109"/>
      <c r="G17" s="109"/>
      <c r="H17" s="108"/>
      <c r="I17" s="129"/>
      <c r="J17" s="110">
        <f>SUM(J12:J16)</f>
        <v>0</v>
      </c>
    </row>
    <row r="18" spans="1:10" s="52" customFormat="1">
      <c r="A18" s="50"/>
      <c r="B18" s="81"/>
      <c r="C18" s="48"/>
      <c r="D18" s="48"/>
      <c r="E18" s="58"/>
      <c r="F18" s="47"/>
      <c r="G18" s="53"/>
      <c r="H18" s="49"/>
      <c r="I18" s="47"/>
      <c r="J18" s="53"/>
    </row>
    <row r="19" spans="1:10" s="52" customFormat="1" ht="15">
      <c r="A19" s="51" t="s">
        <v>25</v>
      </c>
      <c r="B19" s="82" t="s">
        <v>75</v>
      </c>
      <c r="C19" s="48"/>
      <c r="D19" s="124"/>
      <c r="E19" s="124"/>
      <c r="F19" s="127"/>
      <c r="G19" s="128"/>
      <c r="H19" s="49"/>
      <c r="I19" s="47"/>
      <c r="J19" s="53"/>
    </row>
    <row r="20" spans="1:10" s="52" customFormat="1" ht="15">
      <c r="A20" s="50" t="s">
        <v>35</v>
      </c>
      <c r="B20" s="81" t="s">
        <v>76</v>
      </c>
      <c r="C20" s="48" t="s">
        <v>18</v>
      </c>
      <c r="D20" s="124">
        <v>0</v>
      </c>
      <c r="E20" s="124">
        <v>50.7</v>
      </c>
      <c r="F20" s="124">
        <v>80.5</v>
      </c>
      <c r="G20" s="128">
        <v>0</v>
      </c>
      <c r="H20" s="49">
        <f t="shared" ref="H20:H25" si="1">SUM(D20:G20)</f>
        <v>131.19999999999999</v>
      </c>
      <c r="I20" s="47"/>
      <c r="J20" s="53">
        <f t="shared" ref="J20:J24" si="2">I20*H20</f>
        <v>0</v>
      </c>
    </row>
    <row r="21" spans="1:10" s="52" customFormat="1" ht="15">
      <c r="A21" s="50" t="s">
        <v>42</v>
      </c>
      <c r="B21" s="81" t="s">
        <v>77</v>
      </c>
      <c r="C21" s="48" t="s">
        <v>18</v>
      </c>
      <c r="D21" s="124">
        <v>0</v>
      </c>
      <c r="E21" s="124">
        <v>7.5</v>
      </c>
      <c r="F21" s="124">
        <v>46.92</v>
      </c>
      <c r="G21" s="128">
        <v>0</v>
      </c>
      <c r="H21" s="49">
        <f t="shared" si="1"/>
        <v>54.42</v>
      </c>
      <c r="I21" s="47"/>
      <c r="J21" s="53">
        <f t="shared" si="2"/>
        <v>0</v>
      </c>
    </row>
    <row r="22" spans="1:10" s="52" customFormat="1" ht="16" customHeight="1">
      <c r="A22" s="50" t="s">
        <v>81</v>
      </c>
      <c r="B22" s="81" t="s">
        <v>62</v>
      </c>
      <c r="C22" s="48" t="s">
        <v>18</v>
      </c>
      <c r="D22" s="124">
        <v>26.92</v>
      </c>
      <c r="E22" s="124">
        <v>14.5</v>
      </c>
      <c r="F22" s="127">
        <v>33</v>
      </c>
      <c r="G22" s="128">
        <v>32.619999999999997</v>
      </c>
      <c r="H22" s="49">
        <f t="shared" si="1"/>
        <v>107.03999999999999</v>
      </c>
      <c r="I22" s="47"/>
      <c r="J22" s="53">
        <f t="shared" si="2"/>
        <v>0</v>
      </c>
    </row>
    <row r="23" spans="1:10" s="52" customFormat="1" ht="16" customHeight="1">
      <c r="A23" s="50" t="s">
        <v>96</v>
      </c>
      <c r="B23" s="81" t="s">
        <v>63</v>
      </c>
      <c r="C23" s="48" t="s">
        <v>18</v>
      </c>
      <c r="D23" s="124">
        <v>0</v>
      </c>
      <c r="E23" s="124">
        <v>99.37</v>
      </c>
      <c r="F23" s="127">
        <v>46.25</v>
      </c>
      <c r="G23" s="128">
        <v>0</v>
      </c>
      <c r="H23" s="49">
        <f t="shared" si="1"/>
        <v>145.62</v>
      </c>
      <c r="I23" s="47"/>
      <c r="J23" s="53">
        <f t="shared" si="2"/>
        <v>0</v>
      </c>
    </row>
    <row r="24" spans="1:10" s="52" customFormat="1" ht="16" customHeight="1">
      <c r="A24" s="50" t="s">
        <v>97</v>
      </c>
      <c r="B24" s="81" t="s">
        <v>64</v>
      </c>
      <c r="C24" s="48" t="s">
        <v>18</v>
      </c>
      <c r="D24" s="124">
        <v>0</v>
      </c>
      <c r="E24" s="124">
        <v>17.8</v>
      </c>
      <c r="F24" s="127">
        <v>0</v>
      </c>
      <c r="G24" s="128">
        <v>0</v>
      </c>
      <c r="H24" s="49">
        <f t="shared" si="1"/>
        <v>17.8</v>
      </c>
      <c r="I24" s="47"/>
      <c r="J24" s="53">
        <f t="shared" si="2"/>
        <v>0</v>
      </c>
    </row>
    <row r="25" spans="1:10" s="52" customFormat="1" ht="15">
      <c r="A25" s="50" t="s">
        <v>98</v>
      </c>
      <c r="B25" s="81" t="s">
        <v>45</v>
      </c>
      <c r="C25" s="48" t="s">
        <v>13</v>
      </c>
      <c r="D25" s="124">
        <v>0</v>
      </c>
      <c r="E25" s="124">
        <v>3</v>
      </c>
      <c r="F25" s="127">
        <v>1</v>
      </c>
      <c r="G25" s="128">
        <v>2</v>
      </c>
      <c r="H25" s="49">
        <f t="shared" si="1"/>
        <v>6</v>
      </c>
      <c r="I25" s="47"/>
      <c r="J25" s="53">
        <f>I25*H25</f>
        <v>0</v>
      </c>
    </row>
    <row r="26" spans="1:10" s="52" customFormat="1" ht="15">
      <c r="A26" s="50" t="s">
        <v>72</v>
      </c>
      <c r="B26" s="81" t="s">
        <v>43</v>
      </c>
      <c r="C26" s="48" t="s">
        <v>20</v>
      </c>
      <c r="D26" s="124"/>
      <c r="E26" s="124"/>
      <c r="F26" s="127"/>
      <c r="G26" s="127"/>
      <c r="H26" s="49"/>
      <c r="I26" s="47"/>
      <c r="J26" s="53"/>
    </row>
    <row r="27" spans="1:10" s="52" customFormat="1" ht="15" thickBot="1">
      <c r="A27" s="50"/>
      <c r="B27" s="81"/>
      <c r="C27" s="48"/>
      <c r="D27" s="124"/>
      <c r="E27" s="58"/>
      <c r="F27" s="47"/>
      <c r="G27" s="53"/>
      <c r="H27" s="49"/>
      <c r="I27" s="47"/>
      <c r="J27" s="53"/>
    </row>
    <row r="28" spans="1:10" s="52" customFormat="1" ht="16" thickBot="1">
      <c r="A28" s="106"/>
      <c r="B28" s="107" t="s">
        <v>88</v>
      </c>
      <c r="C28" s="108"/>
      <c r="D28" s="108"/>
      <c r="E28" s="108"/>
      <c r="F28" s="109"/>
      <c r="G28" s="109"/>
      <c r="H28" s="108"/>
      <c r="I28" s="129"/>
      <c r="J28" s="110">
        <f>SUM(J18:J27)</f>
        <v>0</v>
      </c>
    </row>
    <row r="29" spans="1:10" s="52" customFormat="1">
      <c r="A29" s="50"/>
      <c r="B29" s="81"/>
      <c r="C29" s="127"/>
      <c r="D29" s="127"/>
      <c r="E29" s="124"/>
      <c r="F29" s="125"/>
      <c r="G29" s="126"/>
      <c r="H29" s="49"/>
      <c r="I29" s="47"/>
      <c r="J29" s="53"/>
    </row>
    <row r="30" spans="1:10" s="52" customFormat="1" ht="15">
      <c r="A30" s="51" t="s">
        <v>26</v>
      </c>
      <c r="B30" s="82" t="s">
        <v>48</v>
      </c>
      <c r="C30" s="48"/>
      <c r="D30" s="48"/>
      <c r="E30" s="58"/>
      <c r="F30" s="47"/>
      <c r="G30" s="53"/>
      <c r="H30" s="49"/>
      <c r="I30" s="47"/>
      <c r="J30" s="53"/>
    </row>
    <row r="31" spans="1:10" s="52" customFormat="1" ht="15">
      <c r="A31" s="50" t="s">
        <v>36</v>
      </c>
      <c r="B31" s="81" t="s">
        <v>107</v>
      </c>
      <c r="C31" s="48" t="s">
        <v>108</v>
      </c>
      <c r="D31" s="48"/>
      <c r="E31" s="58"/>
      <c r="F31" s="47"/>
      <c r="G31" s="53"/>
      <c r="H31" s="49"/>
      <c r="I31" s="47"/>
      <c r="J31" s="53"/>
    </row>
    <row r="32" spans="1:10" s="52" customFormat="1" ht="15">
      <c r="A32" s="50" t="s">
        <v>65</v>
      </c>
      <c r="B32" s="81" t="s">
        <v>58</v>
      </c>
      <c r="C32" s="48" t="s">
        <v>13</v>
      </c>
      <c r="D32" s="48">
        <v>4</v>
      </c>
      <c r="E32" s="124">
        <v>1</v>
      </c>
      <c r="F32" s="127">
        <v>0</v>
      </c>
      <c r="G32" s="128">
        <v>2</v>
      </c>
      <c r="H32" s="49">
        <f>SUM(D32:G32)</f>
        <v>7</v>
      </c>
      <c r="I32" s="47"/>
      <c r="J32" s="53">
        <f t="shared" ref="J32:J37" si="3">I32*H32</f>
        <v>0</v>
      </c>
    </row>
    <row r="33" spans="1:10" s="52" customFormat="1" ht="15">
      <c r="A33" s="50" t="s">
        <v>66</v>
      </c>
      <c r="B33" s="81" t="s">
        <v>50</v>
      </c>
      <c r="C33" s="48" t="s">
        <v>13</v>
      </c>
      <c r="D33" s="48">
        <v>3</v>
      </c>
      <c r="E33" s="124">
        <v>11</v>
      </c>
      <c r="F33" s="127">
        <v>4</v>
      </c>
      <c r="G33" s="128">
        <v>2</v>
      </c>
      <c r="H33" s="49">
        <f t="shared" ref="H33:H38" si="4">SUM(D33:G33)</f>
        <v>20</v>
      </c>
      <c r="I33" s="47"/>
      <c r="J33" s="53">
        <f t="shared" si="3"/>
        <v>0</v>
      </c>
    </row>
    <row r="34" spans="1:10" s="52" customFormat="1" ht="15">
      <c r="A34" s="50" t="s">
        <v>87</v>
      </c>
      <c r="B34" s="81" t="s">
        <v>51</v>
      </c>
      <c r="C34" s="48" t="s">
        <v>13</v>
      </c>
      <c r="D34" s="48">
        <v>1</v>
      </c>
      <c r="E34" s="124">
        <v>0</v>
      </c>
      <c r="F34" s="127">
        <v>3</v>
      </c>
      <c r="G34" s="128">
        <v>0</v>
      </c>
      <c r="H34" s="49">
        <f t="shared" si="4"/>
        <v>4</v>
      </c>
      <c r="I34" s="47"/>
      <c r="J34" s="53">
        <f t="shared" si="3"/>
        <v>0</v>
      </c>
    </row>
    <row r="35" spans="1:10" s="52" customFormat="1" ht="15">
      <c r="A35" s="50" t="s">
        <v>100</v>
      </c>
      <c r="B35" s="81" t="s">
        <v>59</v>
      </c>
      <c r="C35" s="48" t="s">
        <v>13</v>
      </c>
      <c r="D35" s="48">
        <v>1</v>
      </c>
      <c r="E35" s="124">
        <v>0</v>
      </c>
      <c r="F35" s="127">
        <v>0</v>
      </c>
      <c r="G35" s="128">
        <v>0</v>
      </c>
      <c r="H35" s="49">
        <f t="shared" si="4"/>
        <v>1</v>
      </c>
      <c r="I35" s="47"/>
      <c r="J35" s="53">
        <f t="shared" si="3"/>
        <v>0</v>
      </c>
    </row>
    <row r="36" spans="1:10" s="52" customFormat="1" ht="15">
      <c r="A36" s="50" t="s">
        <v>101</v>
      </c>
      <c r="B36" s="81" t="s">
        <v>79</v>
      </c>
      <c r="C36" s="48" t="s">
        <v>13</v>
      </c>
      <c r="D36" s="48">
        <v>0</v>
      </c>
      <c r="E36" s="124">
        <v>0</v>
      </c>
      <c r="F36" s="127">
        <v>0</v>
      </c>
      <c r="G36" s="128">
        <v>2</v>
      </c>
      <c r="H36" s="49">
        <f t="shared" si="4"/>
        <v>2</v>
      </c>
      <c r="I36" s="47"/>
      <c r="J36" s="53">
        <f t="shared" si="3"/>
        <v>0</v>
      </c>
    </row>
    <row r="37" spans="1:10" s="52" customFormat="1" ht="15">
      <c r="A37" s="50" t="s">
        <v>102</v>
      </c>
      <c r="B37" s="81" t="s">
        <v>67</v>
      </c>
      <c r="C37" s="48" t="s">
        <v>22</v>
      </c>
      <c r="D37" s="48">
        <v>177</v>
      </c>
      <c r="E37" s="124">
        <v>50</v>
      </c>
      <c r="F37" s="127">
        <v>25.2</v>
      </c>
      <c r="G37" s="128">
        <v>47.15</v>
      </c>
      <c r="H37" s="49">
        <f t="shared" si="4"/>
        <v>299.34999999999997</v>
      </c>
      <c r="I37" s="47"/>
      <c r="J37" s="53">
        <f t="shared" si="3"/>
        <v>0</v>
      </c>
    </row>
    <row r="38" spans="1:10" s="52" customFormat="1" ht="16" customHeight="1">
      <c r="A38" s="50" t="s">
        <v>103</v>
      </c>
      <c r="B38" s="81" t="s">
        <v>39</v>
      </c>
      <c r="C38" s="48" t="s">
        <v>13</v>
      </c>
      <c r="D38" s="48">
        <v>10</v>
      </c>
      <c r="E38" s="124">
        <v>12</v>
      </c>
      <c r="F38" s="124">
        <v>7</v>
      </c>
      <c r="G38" s="124">
        <v>8</v>
      </c>
      <c r="H38" s="49">
        <f t="shared" si="4"/>
        <v>37</v>
      </c>
      <c r="I38" s="47"/>
      <c r="J38" s="53">
        <f>I38*H38</f>
        <v>0</v>
      </c>
    </row>
    <row r="39" spans="1:10" s="52" customFormat="1" ht="17" customHeight="1">
      <c r="A39" s="50" t="s">
        <v>104</v>
      </c>
      <c r="B39" s="81" t="s">
        <v>61</v>
      </c>
      <c r="C39" s="48" t="s">
        <v>20</v>
      </c>
      <c r="D39" s="48"/>
      <c r="E39" s="124"/>
      <c r="F39" s="124"/>
      <c r="G39" s="124"/>
      <c r="H39" s="49"/>
      <c r="I39" s="47"/>
      <c r="J39" s="53"/>
    </row>
    <row r="40" spans="1:10" s="52" customFormat="1" ht="15">
      <c r="A40" s="50" t="s">
        <v>105</v>
      </c>
      <c r="B40" s="81" t="s">
        <v>49</v>
      </c>
      <c r="C40" s="171" t="s">
        <v>94</v>
      </c>
      <c r="D40" s="48"/>
      <c r="E40" s="124"/>
      <c r="F40" s="127"/>
      <c r="G40" s="128"/>
      <c r="H40" s="49"/>
      <c r="I40" s="47"/>
      <c r="J40" s="53"/>
    </row>
    <row r="41" spans="1:10" s="52" customFormat="1" ht="16" thickBot="1">
      <c r="A41" s="50" t="s">
        <v>106</v>
      </c>
      <c r="B41" s="81" t="s">
        <v>68</v>
      </c>
      <c r="C41" s="171" t="s">
        <v>94</v>
      </c>
      <c r="D41" s="48"/>
      <c r="E41" s="124"/>
      <c r="F41" s="127"/>
      <c r="G41" s="128"/>
      <c r="H41" s="49"/>
      <c r="I41" s="47"/>
      <c r="J41" s="53"/>
    </row>
    <row r="42" spans="1:10" s="52" customFormat="1" ht="16" thickBot="1">
      <c r="A42" s="106"/>
      <c r="B42" s="107" t="s">
        <v>46</v>
      </c>
      <c r="C42" s="108"/>
      <c r="D42" s="108"/>
      <c r="E42" s="108"/>
      <c r="F42" s="109"/>
      <c r="G42" s="109"/>
      <c r="H42" s="108"/>
      <c r="I42" s="129"/>
      <c r="J42" s="110">
        <f>SUM(J30:J41)</f>
        <v>0</v>
      </c>
    </row>
    <row r="43" spans="1:10" s="52" customFormat="1">
      <c r="A43" s="50"/>
      <c r="B43" s="81"/>
      <c r="C43" s="48"/>
      <c r="D43" s="48"/>
      <c r="E43" s="58"/>
      <c r="F43" s="47"/>
      <c r="G43" s="53"/>
      <c r="H43" s="49"/>
      <c r="I43" s="47"/>
      <c r="J43" s="53"/>
    </row>
    <row r="44" spans="1:10" s="52" customFormat="1" ht="15">
      <c r="A44" s="51" t="s">
        <v>30</v>
      </c>
      <c r="B44" s="82" t="s">
        <v>89</v>
      </c>
      <c r="C44" s="48"/>
      <c r="D44" s="48"/>
      <c r="E44" s="58"/>
      <c r="F44" s="47"/>
      <c r="G44" s="53"/>
      <c r="H44" s="49"/>
      <c r="I44" s="47"/>
      <c r="J44" s="53"/>
    </row>
    <row r="45" spans="1:10" ht="15">
      <c r="A45" s="167" t="s">
        <v>80</v>
      </c>
      <c r="B45" s="81" t="s">
        <v>90</v>
      </c>
      <c r="C45" s="48" t="s">
        <v>29</v>
      </c>
      <c r="D45" s="48">
        <v>0</v>
      </c>
      <c r="E45" s="127">
        <v>1</v>
      </c>
      <c r="F45" s="127">
        <v>1</v>
      </c>
      <c r="G45" s="128">
        <v>0</v>
      </c>
      <c r="H45" s="49">
        <f t="shared" ref="H45:H47" si="5">SUM(D45:G45)</f>
        <v>2</v>
      </c>
      <c r="I45" s="47"/>
      <c r="J45" s="168">
        <f t="shared" ref="J45:J47" si="6">I45*H45</f>
        <v>0</v>
      </c>
    </row>
    <row r="46" spans="1:10" ht="15">
      <c r="A46" s="167" t="s">
        <v>37</v>
      </c>
      <c r="B46" s="81" t="s">
        <v>91</v>
      </c>
      <c r="C46" s="48" t="s">
        <v>29</v>
      </c>
      <c r="D46" s="48">
        <v>0</v>
      </c>
      <c r="E46" s="127">
        <v>0</v>
      </c>
      <c r="F46" s="127">
        <v>0</v>
      </c>
      <c r="G46" s="128">
        <v>1</v>
      </c>
      <c r="H46" s="49">
        <f t="shared" si="5"/>
        <v>1</v>
      </c>
      <c r="I46" s="47"/>
      <c r="J46" s="168">
        <f t="shared" si="6"/>
        <v>0</v>
      </c>
    </row>
    <row r="47" spans="1:10" ht="15">
      <c r="A47" s="167" t="s">
        <v>38</v>
      </c>
      <c r="B47" s="81" t="s">
        <v>70</v>
      </c>
      <c r="C47" s="48" t="s">
        <v>13</v>
      </c>
      <c r="D47" s="48">
        <v>0</v>
      </c>
      <c r="E47" s="127">
        <v>1</v>
      </c>
      <c r="F47" s="127">
        <v>1</v>
      </c>
      <c r="G47" s="128">
        <v>2</v>
      </c>
      <c r="H47" s="49">
        <f t="shared" si="5"/>
        <v>4</v>
      </c>
      <c r="I47" s="47"/>
      <c r="J47" s="169">
        <f t="shared" si="6"/>
        <v>0</v>
      </c>
    </row>
    <row r="48" spans="1:10" ht="15" thickBot="1">
      <c r="A48" s="170"/>
      <c r="B48" s="82"/>
      <c r="C48" s="48"/>
      <c r="D48" s="48"/>
      <c r="E48" s="127"/>
      <c r="F48" s="127"/>
      <c r="G48" s="128"/>
      <c r="H48" s="49"/>
      <c r="I48" s="47"/>
      <c r="J48" s="168"/>
    </row>
    <row r="49" spans="1:10" s="52" customFormat="1" ht="16" thickBot="1">
      <c r="A49" s="106"/>
      <c r="B49" s="107" t="s">
        <v>93</v>
      </c>
      <c r="C49" s="108"/>
      <c r="D49" s="108"/>
      <c r="E49" s="108"/>
      <c r="F49" s="109"/>
      <c r="G49" s="109"/>
      <c r="H49" s="108"/>
      <c r="I49" s="129"/>
      <c r="J49" s="110">
        <f>SUM(J44:J48)</f>
        <v>0</v>
      </c>
    </row>
    <row r="50" spans="1:10" s="52" customFormat="1" ht="15" thickBot="1">
      <c r="A50" s="130"/>
      <c r="B50" s="131"/>
      <c r="C50" s="132"/>
      <c r="D50" s="132"/>
      <c r="E50" s="133"/>
      <c r="F50" s="134"/>
      <c r="G50" s="135"/>
      <c r="H50" s="136"/>
      <c r="I50" s="137"/>
      <c r="J50" s="135"/>
    </row>
    <row r="51" spans="1:10" ht="15">
      <c r="A51" s="138"/>
      <c r="B51" s="67" t="s">
        <v>32</v>
      </c>
      <c r="C51" s="54"/>
      <c r="D51" s="54"/>
      <c r="E51" s="55"/>
      <c r="F51" s="99"/>
      <c r="G51" s="56"/>
      <c r="H51" s="139"/>
      <c r="I51" s="140"/>
      <c r="J51" s="56">
        <f>J42+J28+J17+J49</f>
        <v>0</v>
      </c>
    </row>
    <row r="52" spans="1:10" ht="15">
      <c r="A52" s="141"/>
      <c r="B52" s="64" t="s">
        <v>19</v>
      </c>
      <c r="C52" s="57"/>
      <c r="D52" s="57"/>
      <c r="E52" s="58"/>
      <c r="F52" s="100"/>
      <c r="G52" s="59"/>
      <c r="H52" s="49"/>
      <c r="I52" s="47"/>
      <c r="J52" s="59">
        <f>J51*0.2</f>
        <v>0</v>
      </c>
    </row>
    <row r="53" spans="1:10" ht="16" thickBot="1">
      <c r="A53" s="142"/>
      <c r="B53" s="68" t="s">
        <v>23</v>
      </c>
      <c r="C53" s="60"/>
      <c r="D53" s="60"/>
      <c r="E53" s="61"/>
      <c r="F53" s="101"/>
      <c r="G53" s="62"/>
      <c r="H53" s="143"/>
      <c r="I53" s="144"/>
      <c r="J53" s="62">
        <f>J52+J51</f>
        <v>0</v>
      </c>
    </row>
    <row r="54" spans="1:10" ht="15" thickBot="1"/>
    <row r="55" spans="1:10" ht="15">
      <c r="A55" s="146" t="s">
        <v>31</v>
      </c>
      <c r="B55" s="147" t="s">
        <v>69</v>
      </c>
      <c r="C55" s="148"/>
      <c r="D55" s="148"/>
      <c r="E55" s="149"/>
      <c r="F55" s="149"/>
      <c r="G55" s="150"/>
      <c r="H55" s="148"/>
      <c r="I55" s="151"/>
      <c r="J55" s="152"/>
    </row>
    <row r="56" spans="1:10" ht="17" customHeight="1">
      <c r="A56" s="153" t="s">
        <v>73</v>
      </c>
      <c r="B56" s="154" t="s">
        <v>78</v>
      </c>
      <c r="C56" s="155"/>
      <c r="D56" s="155"/>
      <c r="E56" s="156"/>
      <c r="F56" s="156"/>
      <c r="G56" s="157"/>
      <c r="H56" s="155"/>
      <c r="I56" s="158"/>
      <c r="J56" s="159"/>
    </row>
    <row r="57" spans="1:10" ht="17" customHeight="1">
      <c r="A57" s="160" t="s">
        <v>74</v>
      </c>
      <c r="B57" s="161" t="s">
        <v>95</v>
      </c>
      <c r="C57" s="155" t="s">
        <v>18</v>
      </c>
      <c r="D57" s="155">
        <v>0</v>
      </c>
      <c r="E57" s="155">
        <v>0</v>
      </c>
      <c r="F57" s="155">
        <v>0</v>
      </c>
      <c r="G57" s="155">
        <v>12.95</v>
      </c>
      <c r="H57" s="155">
        <f t="shared" ref="H57" si="7">SUM(D57:G57)</f>
        <v>12.95</v>
      </c>
      <c r="I57" s="158"/>
      <c r="J57" s="159">
        <f t="shared" ref="J57" si="8">I57*H57</f>
        <v>0</v>
      </c>
    </row>
    <row r="58" spans="1:10" ht="15" thickBot="1">
      <c r="A58" s="162"/>
      <c r="B58" s="163"/>
      <c r="C58" s="164"/>
      <c r="D58" s="164"/>
      <c r="E58" s="164"/>
      <c r="F58" s="165"/>
      <c r="G58" s="165"/>
      <c r="H58" s="164"/>
      <c r="I58" s="166"/>
      <c r="J58" s="172"/>
    </row>
  </sheetData>
  <mergeCells count="9">
    <mergeCell ref="C3:F3"/>
    <mergeCell ref="E6:H7"/>
    <mergeCell ref="A9:A11"/>
    <mergeCell ref="B9:B11"/>
    <mergeCell ref="D9:D11"/>
    <mergeCell ref="E9:E11"/>
    <mergeCell ref="F9:F11"/>
    <mergeCell ref="G9:G11"/>
    <mergeCell ref="H9:H11"/>
  </mergeCells>
  <phoneticPr fontId="24" type="noConversion"/>
  <hyperlinks>
    <hyperlink ref="A13" location="_Toc189136412" display="_Toc189136412" xr:uid="{AC8AC270-5C93-DE4A-B583-5EDE27A5B5CA}"/>
    <hyperlink ref="B13" location="_Toc189136412" display="_Toc189136412" xr:uid="{F88E99CE-799A-314D-B710-1FD47B8EF732}"/>
    <hyperlink ref="A14" location="_Toc189136421" display="_Toc189136421" xr:uid="{322E39FA-C70D-0C4A-B92A-B6DAB1D7024F}"/>
    <hyperlink ref="B14" location="_Toc189136421" display="_Toc189136421" xr:uid="{A488BB94-6C5C-BD42-BAA8-D8A428F11EDC}"/>
    <hyperlink ref="A15" location="_Toc189136422" display="_Toc189136422" xr:uid="{337D93BA-A153-5043-9E08-51663FC4A0C5}"/>
    <hyperlink ref="B15" location="_Toc189136422" display="_Toc189136422" xr:uid="{0CA1239B-F31E-A445-B21A-DDAFB77BAC39}"/>
    <hyperlink ref="A16" location="_Toc189136423" display="_Toc189136423" xr:uid="{928D4B24-4035-DC40-875A-E054751E6EAB}"/>
    <hyperlink ref="B16" location="_Toc189136423" display="_Toc189136423" xr:uid="{E7A0FE17-F752-1946-A513-3CB5A3E7ECC6}"/>
    <hyperlink ref="A30" location="_Toc189136479" display="_Toc189136479" xr:uid="{2AC8D63C-6816-234D-87A9-2630B4705A6B}"/>
    <hyperlink ref="B30" location="_Toc189136479" display="_Toc189136479" xr:uid="{C395B35E-2DE0-5541-8643-85CF3A61D0A1}"/>
    <hyperlink ref="A20" location="_Toc189136443" display="_Toc189136443" xr:uid="{5D4A33FB-FC20-1849-84B5-B382D276E8B4}"/>
    <hyperlink ref="B25" location="_Toc189136459" display="_Toc189136459" xr:uid="{15DF3121-0910-1C41-ACE6-8A02191EBAE3}"/>
    <hyperlink ref="B26" location="_Toc196389234" display="_Toc196389234" xr:uid="{E2EF6873-C251-2347-9430-664A9754FAD0}"/>
    <hyperlink ref="B39" location="_Toc189136486" display="_Toc189136486" xr:uid="{63700934-0585-A64C-8D07-09800186DC75}"/>
    <hyperlink ref="B38" location="_Toc189136486" display="_Toc189136486" xr:uid="{335FEB19-8696-C144-8A75-CCCDE194BC9D}"/>
    <hyperlink ref="A44" location="_Toc189136479" display="_Toc189136479" xr:uid="{32112D92-54C5-1843-AD76-13C7EF212822}"/>
    <hyperlink ref="B44" location="_Toc189136479" display="_Toc189136479" xr:uid="{7AA39AE2-AA19-EE40-9908-D6657922DEC5}"/>
    <hyperlink ref="A45" location="_Toc221709277" display="_Toc221709277" xr:uid="{2F749C27-5442-BA46-B778-A48239452438}"/>
    <hyperlink ref="B45" location="_Toc221709277" display="_Toc221709277" xr:uid="{CF6A8A20-3B8C-2741-84E9-8AB586764A3F}"/>
    <hyperlink ref="B46" location="_Toc221709278" display="_Toc221709278" xr:uid="{26DFE764-D576-F743-8BD2-0A301CD5EE6C}"/>
    <hyperlink ref="B47" location="_Toc221709279" display="_Toc221709279" xr:uid="{DB7E71B7-78FB-604B-AFC8-ED1E7DCDCD96}"/>
    <hyperlink ref="A55" location="_Toc221709275" display="_Toc221709275" xr:uid="{A23CD42C-766E-D44E-9EC8-AB0694FF5AAC}"/>
    <hyperlink ref="B55" location="_Toc221709275" display="_Toc221709275" xr:uid="{173767BD-4B5D-4B4D-BFA1-4D4ADECE4B19}"/>
    <hyperlink ref="A56" location="_Toc221709276" display="_Toc221709276" xr:uid="{D5BC4987-F9B8-AB41-8D45-C84FCF39BC60}"/>
    <hyperlink ref="B56" location="_Toc221709276" display="_Toc221709276" xr:uid="{9993964B-5D10-6941-B75A-4FFEC220260A}"/>
    <hyperlink ref="A57" location="_Toc221709277" display="_Toc221709277" xr:uid="{B5271F2E-7566-8A42-A23C-A3B41036F961}"/>
    <hyperlink ref="B57" location="_Toc221709277" display="_Toc221709277" xr:uid="{AA95B97A-3A67-1247-92C0-020D7C0B5071}"/>
    <hyperlink ref="A21:A26" location="_Toc189136443" display="_Toc189136443" xr:uid="{2942817E-B217-6F43-B2DF-C816D69A446C}"/>
    <hyperlink ref="A46:A47" location="_Toc221709277" display="_Toc221709277" xr:uid="{A606990C-BAD6-A54C-9EF1-F00A9103354E}"/>
  </hyperlinks>
  <printOptions horizontalCentered="1"/>
  <pageMargins left="0.19685039370078741" right="0.19685039370078741" top="0.19685039370078741" bottom="0.19685039370078741" header="0" footer="0"/>
  <pageSetup paperSize="9" scale="48" orientation="portrait" r:id="rId1"/>
  <headerFooter scaleWithDoc="0"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39089375972BB4B9B6321C7378D6E06" ma:contentTypeVersion="15" ma:contentTypeDescription="Crée un document." ma:contentTypeScope="" ma:versionID="a408f7b584b3a4ebafba4ebacc308ce5">
  <xsd:schema xmlns:xsd="http://www.w3.org/2001/XMLSchema" xmlns:xs="http://www.w3.org/2001/XMLSchema" xmlns:p="http://schemas.microsoft.com/office/2006/metadata/properties" xmlns:ns2="3e91ad5e-5b90-448c-90e6-7c7831fd4cb7" xmlns:ns3="565491f9-3cbe-446a-a710-0ccf27b6bc27" targetNamespace="http://schemas.microsoft.com/office/2006/metadata/properties" ma:root="true" ma:fieldsID="5db57afa36993aa4bd174dff4dd05ec4" ns2:_="" ns3:_="">
    <xsd:import namespace="3e91ad5e-5b90-448c-90e6-7c7831fd4cb7"/>
    <xsd:import namespace="565491f9-3cbe-446a-a710-0ccf27b6bc2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91ad5e-5b90-448c-90e6-7c7831fd4c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0281f9de-dbd9-438f-9c50-0f15139160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5491f9-3cbe-446a-a710-0ccf27b6bc2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e91ad5e-5b90-448c-90e6-7c7831fd4cb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D77949E-2ED1-4EAF-B9A7-7791E2EE3273}"/>
</file>

<file path=customXml/itemProps2.xml><?xml version="1.0" encoding="utf-8"?>
<ds:datastoreItem xmlns:ds="http://schemas.openxmlformats.org/officeDocument/2006/customXml" ds:itemID="{AE5EF465-B1A3-4C7C-B3AA-452BC80B88E2}"/>
</file>

<file path=customXml/itemProps3.xml><?xml version="1.0" encoding="utf-8"?>
<ds:datastoreItem xmlns:ds="http://schemas.openxmlformats.org/officeDocument/2006/customXml" ds:itemID="{F1433717-4CDE-49FC-8CB5-79FE3421420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5</vt:i4>
      </vt:variant>
    </vt:vector>
  </HeadingPairs>
  <TitlesOfParts>
    <vt:vector size="8" baseType="lpstr">
      <vt:lpstr>TEST</vt:lpstr>
      <vt:lpstr>info</vt:lpstr>
      <vt:lpstr>LOT 02</vt:lpstr>
      <vt:lpstr>'LOT 02'!Impression_des_titres</vt:lpstr>
      <vt:lpstr>TEST!Impression_des_titres</vt:lpstr>
      <vt:lpstr>info!Zone_d_impression</vt:lpstr>
      <vt:lpstr>'LOT 02'!Zone_d_impression</vt:lpstr>
      <vt:lpstr>TEST!Zone_d_impression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ARTEBA</dc:creator>
  <cp:lastModifiedBy>Cynthia  SOLER | AME</cp:lastModifiedBy>
  <cp:lastPrinted>2026-02-25T15:58:29Z</cp:lastPrinted>
  <dcterms:created xsi:type="dcterms:W3CDTF">2001-03-28T07:23:11Z</dcterms:created>
  <dcterms:modified xsi:type="dcterms:W3CDTF">2026-03-20T13:13:11Z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0x010100C39089375972BB4B9B6321C7378D6E06</vt:lpwstr>
  </property>
  <property fmtid="{D5CDD505-2E9C-101B-9397-08002B2CF9AE}" pid="3" name="MediaServiceImageTags">
    <vt:lpwstr/>
  </property>
</Properties>
</file>